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631739\"/>
    </mc:Choice>
  </mc:AlternateContent>
  <xr:revisionPtr revIDLastSave="0" documentId="13_ncr:1_{8E44AB40-5EBA-405B-8B6C-0677DB0C81D5}" xr6:coauthVersionLast="47" xr6:coauthVersionMax="47" xr10:uidLastSave="{00000000-0000-0000-0000-000000000000}"/>
  <bookViews>
    <workbookView xWindow="-120" yWindow="-120" windowWidth="29040" windowHeight="15720" xr2:uid="{C689ED30-E949-4C55-ADD5-0DF8FB80C0CC}"/>
  </bookViews>
  <sheets>
    <sheet name="TC Quantities" sheetId="1" r:id="rId1"/>
    <sheet name="Sign Quantities" sheetId="2" r:id="rId2"/>
  </sheets>
  <definedNames>
    <definedName name="_xlnm.Print_Area" localSheetId="0">'TC Quantities'!$A$2:$R$39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1" l="1"/>
  <c r="J10" i="1"/>
  <c r="J35" i="1"/>
  <c r="I33" i="1"/>
  <c r="I34" i="1"/>
  <c r="I35" i="1"/>
  <c r="H14" i="1"/>
  <c r="H13" i="1"/>
  <c r="H10" i="1"/>
  <c r="H11" i="1"/>
  <c r="J39" i="1"/>
  <c r="V29" i="2"/>
  <c r="V31" i="2"/>
  <c r="V27" i="2"/>
  <c r="T27" i="2"/>
  <c r="T19" i="2"/>
  <c r="V15" i="2"/>
  <c r="T10" i="2"/>
  <c r="V9" i="2"/>
  <c r="V7" i="2"/>
  <c r="V5" i="2"/>
  <c r="T22" i="2"/>
  <c r="T15" i="2"/>
  <c r="T9" i="2"/>
  <c r="T18" i="2"/>
  <c r="T26" i="2"/>
  <c r="T35" i="2"/>
  <c r="T34" i="2"/>
  <c r="T31" i="2"/>
  <c r="T29" i="2"/>
  <c r="T7" i="2"/>
  <c r="T5" i="2"/>
  <c r="K38" i="2"/>
  <c r="L38" i="2"/>
  <c r="M38" i="2"/>
  <c r="O38" i="2"/>
  <c r="G38" i="2"/>
  <c r="I38" i="2"/>
  <c r="J38" i="2"/>
  <c r="N38" i="2"/>
  <c r="H38" i="2"/>
  <c r="H39" i="1" l="1"/>
  <c r="M35" i="1"/>
  <c r="M34" i="1"/>
  <c r="M33" i="1"/>
  <c r="R20" i="1"/>
  <c r="R19" i="1"/>
  <c r="L14" i="1"/>
  <c r="G14" i="1" s="1"/>
  <c r="L13" i="1"/>
  <c r="G13" i="1" s="1"/>
  <c r="L10" i="1"/>
  <c r="G10" i="1" s="1"/>
  <c r="L12" i="1"/>
  <c r="L11" i="1"/>
  <c r="G11" i="1" s="1"/>
  <c r="K8" i="1"/>
  <c r="F8" i="1" s="1"/>
  <c r="K7" i="1"/>
  <c r="F7" i="1" s="1"/>
  <c r="K6" i="1"/>
  <c r="F6" i="1" s="1"/>
  <c r="P39" i="1"/>
  <c r="Q39" i="1"/>
  <c r="N39" i="1"/>
  <c r="O39" i="1"/>
  <c r="F39" i="1" l="1"/>
  <c r="G39" i="1"/>
  <c r="R39" i="1"/>
  <c r="K39" i="1"/>
  <c r="L39" i="1"/>
  <c r="M39" i="1"/>
</calcChain>
</file>

<file path=xl/sharedStrings.xml><?xml version="1.0" encoding="utf-8"?>
<sst xmlns="http://schemas.openxmlformats.org/spreadsheetml/2006/main" count="227" uniqueCount="124">
  <si>
    <t>STATION</t>
  </si>
  <si>
    <t>SIDE</t>
  </si>
  <si>
    <t>FROM</t>
  </si>
  <si>
    <t>TO</t>
  </si>
  <si>
    <t>EACH</t>
  </si>
  <si>
    <t>MILE</t>
  </si>
  <si>
    <t>FT</t>
  </si>
  <si>
    <t>LT.</t>
  </si>
  <si>
    <t>SF</t>
  </si>
  <si>
    <t>EL-1</t>
  </si>
  <si>
    <t>EL-2</t>
  </si>
  <si>
    <t>CL-1</t>
  </si>
  <si>
    <t>CL-2</t>
  </si>
  <si>
    <t>DL-1</t>
  </si>
  <si>
    <t>DT-1</t>
  </si>
  <si>
    <t>LA-1</t>
  </si>
  <si>
    <t>LA-2</t>
  </si>
  <si>
    <t>LA-3</t>
  </si>
  <si>
    <t>LA-4</t>
  </si>
  <si>
    <t>LA-5</t>
  </si>
  <si>
    <t>LA-6</t>
  </si>
  <si>
    <t>LA-7</t>
  </si>
  <si>
    <t>LA-8</t>
  </si>
  <si>
    <t>LA-9</t>
  </si>
  <si>
    <t>CH-1</t>
  </si>
  <si>
    <t>EL-3</t>
  </si>
  <si>
    <t>IL-1</t>
  </si>
  <si>
    <t>CL-3</t>
  </si>
  <si>
    <t>CL-4</t>
  </si>
  <si>
    <t>SL-1</t>
  </si>
  <si>
    <t>DT-2</t>
  </si>
  <si>
    <t>CL-5</t>
  </si>
  <si>
    <t>DL-2</t>
  </si>
  <si>
    <t>CH-2</t>
  </si>
  <si>
    <t>CH-3</t>
  </si>
  <si>
    <t>LT</t>
  </si>
  <si>
    <t xml:space="preserve">TOTALS (CARRIED TO GENERAL SUMMARY) </t>
  </si>
  <si>
    <t>CODE</t>
  </si>
  <si>
    <t>SIZE 
(INCHES)</t>
  </si>
  <si>
    <t>SHEET NO.</t>
  </si>
  <si>
    <t>48x8</t>
  </si>
  <si>
    <t>PRIVATE SIGN</t>
  </si>
  <si>
    <t>CUSTOM SIGN</t>
  </si>
  <si>
    <t>R7-1-12</t>
  </si>
  <si>
    <t>M1-5-24-2</t>
  </si>
  <si>
    <t>M-6-4-21</t>
  </si>
  <si>
    <t>24x24</t>
  </si>
  <si>
    <t>21x15</t>
  </si>
  <si>
    <t>TRAFFIC CONTROL ESTIMATED QUANTITIES - PAVEMENT MARKINGS</t>
  </si>
  <si>
    <t>TRAFFIC CONTROL ESTIMATED QUANTITIES - SIGNING</t>
  </si>
  <si>
    <t>RT.</t>
  </si>
  <si>
    <t>REF. NO.</t>
  </si>
  <si>
    <t>SN-1</t>
  </si>
  <si>
    <t>SN-2</t>
  </si>
  <si>
    <t>SN-3</t>
  </si>
  <si>
    <t>SN-4</t>
  </si>
  <si>
    <t>SN-5</t>
  </si>
  <si>
    <t>SN-6</t>
  </si>
  <si>
    <t>SN-7</t>
  </si>
  <si>
    <t>12x18</t>
  </si>
  <si>
    <t>SN-8</t>
  </si>
  <si>
    <t>SN-9</t>
  </si>
  <si>
    <t>SN-10</t>
  </si>
  <si>
    <t>SN-11</t>
  </si>
  <si>
    <t>SN-12</t>
  </si>
  <si>
    <t>SN-13</t>
  </si>
  <si>
    <t>SN-14</t>
  </si>
  <si>
    <t>SN-15</t>
  </si>
  <si>
    <t>SN-16</t>
  </si>
  <si>
    <t>36x36</t>
  </si>
  <si>
    <t>R1-1-36</t>
  </si>
  <si>
    <t>SIGN POST REFLECTOR</t>
  </si>
  <si>
    <t>REMOVAL OF GROUND MOUNTED SIGN AND REERECTION</t>
  </si>
  <si>
    <t>W2-2R-36</t>
  </si>
  <si>
    <t>W16-H8P-48</t>
  </si>
  <si>
    <t>REMOVAL OF GROUND MOUNTED POST SUPPORT AND DISPOSAL</t>
  </si>
  <si>
    <t>W11-H13-36</t>
  </si>
  <si>
    <t>D1-H1a-2r-72</t>
  </si>
  <si>
    <t>D1-H1-1R-72</t>
  </si>
  <si>
    <t>72x24</t>
  </si>
  <si>
    <t>72x12</t>
  </si>
  <si>
    <t>M1-6-24</t>
  </si>
  <si>
    <t>W1-7-60</t>
  </si>
  <si>
    <t>60x30</t>
  </si>
  <si>
    <t>18x24</t>
  </si>
  <si>
    <t>R7-1-18</t>
  </si>
  <si>
    <t>D1-H1a-2L-72</t>
  </si>
  <si>
    <t>D1-H1-1L-72</t>
  </si>
  <si>
    <t>W2-2L-36</t>
  </si>
  <si>
    <t>W1-4R-36</t>
  </si>
  <si>
    <t>W13-1P-24</t>
  </si>
  <si>
    <t>SN-17</t>
  </si>
  <si>
    <t>W3-3-36</t>
  </si>
  <si>
    <t>REMOVAL OF GROUND MOUNTED SIGN AND DISPOSAL</t>
  </si>
  <si>
    <t>SIGN, FLAT SHEET</t>
  </si>
  <si>
    <t>SQ. FT.</t>
  </si>
  <si>
    <t>BURIED</t>
  </si>
  <si>
    <t>POST</t>
  </si>
  <si>
    <t>-</t>
  </si>
  <si>
    <t>TOTAL POST LENGTH</t>
  </si>
  <si>
    <t>CENTROID HEIGHT</t>
  </si>
  <si>
    <t>POST. NO.</t>
  </si>
  <si>
    <t>SIGN(S)</t>
  </si>
  <si>
    <t>SIGN POST LENGTH &amp; SIZING CALCS</t>
  </si>
  <si>
    <t>TOTAL SIGN AREA</t>
  </si>
  <si>
    <t>= x 2 POSTS</t>
  </si>
  <si>
    <t>GROUND MOUNTED SUPPORT,
NO. 2 POST</t>
  </si>
  <si>
    <t>GROUND MOUNTED SUPPORT,
NO. 3 POST</t>
  </si>
  <si>
    <t>GROUND MOUNTED SUPPORT,
NO. 4 POST</t>
  </si>
  <si>
    <t>CENTER LINE</t>
  </si>
  <si>
    <t>CHANNELIZING LINE, 8"</t>
  </si>
  <si>
    <t>STOP LINE</t>
  </si>
  <si>
    <t>LANE ARROW</t>
  </si>
  <si>
    <t>RPM</t>
  </si>
  <si>
    <t>RAISED PAVEMENT
MARKER REMOVED</t>
  </si>
  <si>
    <t>RUMBLE STIPES, EDGE LINE
(ASPHALT CONCRETE)</t>
  </si>
  <si>
    <t>Y/Y</t>
  </si>
  <si>
    <t>W/R</t>
  </si>
  <si>
    <t>RUMBLE STIPES, CENTER LINE
(ASPHALT CONCRETE)</t>
  </si>
  <si>
    <t>REMOVAL MISC.:
PRIVATE SIGN REMOVED</t>
  </si>
  <si>
    <t>EDGE LINE, 6"
(WHITE)</t>
  </si>
  <si>
    <t>TRANSVERSE/DIAGONAL LINE
(YELLOW)</t>
  </si>
  <si>
    <t>ISLAND MARKING
(YELLOW)</t>
  </si>
  <si>
    <t>DOTTED LINE, 6"
(WHITE)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</si>
</sst>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\+#0.00"/>
    <numFmt numFmtId="165" formatCode="0.0"/>
    <numFmt numFmtId="166" formatCode="##\+#0"/>
    <numFmt numFmtId="167" formatCode="&quot;P.&quot;General"/>
  </numFmts>
  <fonts count="12" x14ac:knownFonts="1">
    <font>
      <sz val="11"/>
      <color theme="1"/>
      <name val="Aptos Narrow"/>
      <family val="2"/>
      <scheme val="minor"/>
    </font>
    <font>
      <b/>
      <sz val="12"/>
      <color theme="1"/>
      <name val="Calibri"/>
      <family val="2"/>
    </font>
    <font>
      <b/>
      <i/>
      <sz val="10"/>
      <color theme="1"/>
      <name val="Calibri"/>
      <family val="2"/>
    </font>
    <font>
      <i/>
      <sz val="10"/>
      <color theme="1"/>
      <name val="Calibri"/>
      <family val="2"/>
    </font>
    <font>
      <sz val="8"/>
      <name val="Aptos Narrow"/>
      <family val="2"/>
      <scheme val="minor"/>
    </font>
    <font>
      <sz val="10"/>
      <color theme="1"/>
      <name val="Calibri"/>
      <family val="2"/>
    </font>
    <font>
      <b/>
      <sz val="12"/>
      <name val="Calibri"/>
      <family val="2"/>
    </font>
    <font>
      <sz val="10"/>
      <name val="Calibri"/>
      <family val="2"/>
    </font>
    <font>
      <b/>
      <i/>
      <sz val="10"/>
      <name val="Calibri"/>
      <family val="2"/>
    </font>
    <font>
      <i/>
      <sz val="10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8" fillId="0" borderId="4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8" fillId="0" borderId="36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textRotation="90" wrapText="1"/>
    </xf>
    <xf numFmtId="1" fontId="9" fillId="0" borderId="36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" fontId="9" fillId="0" borderId="8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2" borderId="42" xfId="0" applyFont="1" applyFill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0" fontId="0" fillId="3" borderId="0" xfId="0" applyFill="1"/>
    <xf numFmtId="165" fontId="9" fillId="0" borderId="1" xfId="0" applyNumberFormat="1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1" fontId="6" fillId="0" borderId="48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1" fontId="9" fillId="0" borderId="3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9" fillId="0" borderId="13" xfId="0" applyNumberFormat="1" applyFont="1" applyBorder="1" applyAlignment="1">
      <alignment horizontal="center" vertical="center"/>
    </xf>
    <xf numFmtId="1" fontId="9" fillId="0" borderId="13" xfId="0" applyNumberFormat="1" applyFont="1" applyBorder="1" applyAlignment="1">
      <alignment horizontal="center" vertical="center"/>
    </xf>
    <xf numFmtId="1" fontId="9" fillId="0" borderId="14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166" fontId="9" fillId="0" borderId="13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3" fillId="0" borderId="46" xfId="0" applyFont="1" applyBorder="1" applyAlignment="1">
      <alignment horizontal="center" vertical="center"/>
    </xf>
    <xf numFmtId="166" fontId="9" fillId="0" borderId="43" xfId="0" applyNumberFormat="1" applyFont="1" applyBorder="1" applyAlignment="1">
      <alignment horizontal="center" vertical="center"/>
    </xf>
    <xf numFmtId="0" fontId="9" fillId="0" borderId="43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12" xfId="0" applyFont="1" applyBorder="1" applyAlignment="1">
      <alignment horizontal="center" vertical="center"/>
    </xf>
    <xf numFmtId="165" fontId="9" fillId="0" borderId="43" xfId="0" applyNumberFormat="1" applyFont="1" applyBorder="1" applyAlignment="1">
      <alignment horizontal="center" vertical="center"/>
    </xf>
    <xf numFmtId="1" fontId="9" fillId="0" borderId="43" xfId="0" applyNumberFormat="1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2" fontId="3" fillId="0" borderId="55" xfId="0" applyNumberFormat="1" applyFont="1" applyBorder="1" applyAlignment="1">
      <alignment horizontal="center" vertical="center"/>
    </xf>
    <xf numFmtId="2" fontId="3" fillId="0" borderId="56" xfId="0" applyNumberFormat="1" applyFont="1" applyBorder="1" applyAlignment="1">
      <alignment horizontal="center" vertical="center"/>
    </xf>
    <xf numFmtId="2" fontId="3" fillId="0" borderId="42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67" fontId="3" fillId="0" borderId="8" xfId="0" applyNumberFormat="1" applyFont="1" applyBorder="1" applyAlignment="1">
      <alignment horizontal="center" vertical="center"/>
    </xf>
    <xf numFmtId="167" fontId="3" fillId="0" borderId="9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center" vertical="center"/>
    </xf>
    <xf numFmtId="167" fontId="9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1" fontId="3" fillId="0" borderId="16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43" xfId="0" applyFont="1" applyBorder="1" applyAlignment="1">
      <alignment horizontal="center" vertical="center" textRotation="90" wrapText="1"/>
    </xf>
    <xf numFmtId="0" fontId="5" fillId="0" borderId="59" xfId="0" applyFont="1" applyBorder="1" applyAlignment="1">
      <alignment horizontal="center" vertical="center" textRotation="90"/>
    </xf>
    <xf numFmtId="0" fontId="5" fillId="0" borderId="16" xfId="0" applyFont="1" applyBorder="1" applyAlignment="1">
      <alignment horizontal="center" vertical="center" textRotation="90"/>
    </xf>
    <xf numFmtId="0" fontId="5" fillId="0" borderId="28" xfId="0" applyFont="1" applyBorder="1" applyAlignment="1">
      <alignment horizontal="center" vertical="center" textRotation="90"/>
    </xf>
    <xf numFmtId="0" fontId="5" fillId="0" borderId="29" xfId="0" applyFont="1" applyBorder="1" applyAlignment="1">
      <alignment horizontal="center" vertical="center" textRotation="90"/>
    </xf>
    <xf numFmtId="0" fontId="5" fillId="0" borderId="11" xfId="0" applyFont="1" applyBorder="1" applyAlignment="1">
      <alignment horizontal="center" vertical="center" textRotation="90"/>
    </xf>
    <xf numFmtId="0" fontId="5" fillId="0" borderId="1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60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/>
    </xf>
    <xf numFmtId="0" fontId="5" fillId="0" borderId="6" xfId="0" applyFont="1" applyBorder="1" applyAlignment="1">
      <alignment horizontal="center" vertical="center" textRotation="90"/>
    </xf>
    <xf numFmtId="0" fontId="5" fillId="0" borderId="30" xfId="0" applyFont="1" applyBorder="1" applyAlignment="1">
      <alignment horizontal="center" vertical="center" textRotation="90"/>
    </xf>
    <xf numFmtId="0" fontId="5" fillId="0" borderId="17" xfId="0" applyFont="1" applyBorder="1" applyAlignment="1">
      <alignment horizontal="center" vertical="center" textRotation="90"/>
    </xf>
    <xf numFmtId="0" fontId="5" fillId="0" borderId="18" xfId="0" applyFont="1" applyBorder="1" applyAlignment="1">
      <alignment horizontal="center" vertical="center" textRotation="90"/>
    </xf>
    <xf numFmtId="0" fontId="2" fillId="0" borderId="52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2" fillId="0" borderId="5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43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10" fillId="0" borderId="50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3" borderId="18" xfId="0" applyFont="1" applyFill="1" applyBorder="1" applyAlignment="1">
      <alignment horizontal="center" vertical="center"/>
    </xf>
    <xf numFmtId="0" fontId="11" fillId="3" borderId="47" xfId="0" applyFont="1" applyFill="1" applyBorder="1" applyAlignment="1">
      <alignment horizontal="center" vertical="center"/>
    </xf>
    <xf numFmtId="0" fontId="11" fillId="3" borderId="30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" fontId="9" fillId="0" borderId="18" xfId="0" applyNumberFormat="1" applyFont="1" applyBorder="1" applyAlignment="1">
      <alignment horizontal="center" vertical="center"/>
    </xf>
    <xf numFmtId="1" fontId="9" fillId="0" borderId="30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1" fontId="9" fillId="0" borderId="36" xfId="0" applyNumberFormat="1" applyFont="1" applyBorder="1" applyAlignment="1">
      <alignment horizontal="center" vertical="center"/>
    </xf>
    <xf numFmtId="1" fontId="9" fillId="0" borderId="4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1" fontId="9" fillId="0" borderId="44" xfId="0" applyNumberFormat="1" applyFont="1" applyBorder="1" applyAlignment="1">
      <alignment horizontal="center" vertical="center"/>
    </xf>
    <xf numFmtId="1" fontId="9" fillId="0" borderId="32" xfId="0" applyNumberFormat="1" applyFont="1" applyBorder="1" applyAlignment="1">
      <alignment horizontal="center" vertical="center"/>
    </xf>
    <xf numFmtId="1" fontId="9" fillId="0" borderId="37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textRotation="90"/>
    </xf>
    <xf numFmtId="0" fontId="3" fillId="0" borderId="4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/>
    </xf>
    <xf numFmtId="0" fontId="5" fillId="0" borderId="40" xfId="0" applyFont="1" applyBorder="1" applyAlignment="1">
      <alignment horizontal="center" vertical="center" textRotation="90"/>
    </xf>
    <xf numFmtId="0" fontId="7" fillId="0" borderId="4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67" fontId="9" fillId="0" borderId="8" xfId="0" applyNumberFormat="1" applyFont="1" applyBorder="1" applyAlignment="1">
      <alignment horizontal="center" vertical="center"/>
    </xf>
    <xf numFmtId="167" fontId="9" fillId="0" borderId="1" xfId="0" applyNumberFormat="1" applyFont="1" applyBorder="1" applyAlignment="1">
      <alignment horizontal="center" vertical="center"/>
    </xf>
    <xf numFmtId="166" fontId="9" fillId="0" borderId="8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165" fontId="9" fillId="0" borderId="8" xfId="0" applyNumberFormat="1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9F7F9-9B96-4929-8296-C1161D667B76}">
  <dimension ref="A1:R39"/>
  <sheetViews>
    <sheetView tabSelected="1" workbookViewId="0">
      <selection activeCell="V6" sqref="V6"/>
    </sheetView>
  </sheetViews>
  <sheetFormatPr defaultRowHeight="15" x14ac:dyDescent="0.25"/>
  <cols>
    <col min="1" max="2" width="6.7109375" customWidth="1"/>
    <col min="3" max="4" width="10.7109375" customWidth="1"/>
    <col min="5" max="5" width="6.7109375" customWidth="1"/>
    <col min="6" max="18" width="7.7109375" customWidth="1"/>
  </cols>
  <sheetData>
    <row r="1" spans="1:18" ht="15" customHeight="1" thickBot="1" x14ac:dyDescent="0.3">
      <c r="A1" s="145" t="s">
        <v>48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7"/>
    </row>
    <row r="2" spans="1:18" ht="15" customHeight="1" x14ac:dyDescent="0.25">
      <c r="A2" s="148" t="s">
        <v>51</v>
      </c>
      <c r="B2" s="149" t="s">
        <v>39</v>
      </c>
      <c r="C2" s="125" t="s">
        <v>0</v>
      </c>
      <c r="D2" s="126"/>
      <c r="E2" s="151" t="s">
        <v>1</v>
      </c>
      <c r="F2" s="156">
        <v>618</v>
      </c>
      <c r="G2" s="135"/>
      <c r="H2" s="133">
        <v>621</v>
      </c>
      <c r="I2" s="134"/>
      <c r="J2" s="135"/>
      <c r="K2" s="154">
        <v>646</v>
      </c>
      <c r="L2" s="154"/>
      <c r="M2" s="154"/>
      <c r="N2" s="154"/>
      <c r="O2" s="154"/>
      <c r="P2" s="154"/>
      <c r="Q2" s="154"/>
      <c r="R2" s="155"/>
    </row>
    <row r="3" spans="1:18" ht="135" customHeight="1" x14ac:dyDescent="0.25">
      <c r="A3" s="148"/>
      <c r="B3" s="149"/>
      <c r="C3" s="127"/>
      <c r="D3" s="128"/>
      <c r="E3" s="152"/>
      <c r="F3" s="157" t="s">
        <v>115</v>
      </c>
      <c r="G3" s="123" t="s">
        <v>118</v>
      </c>
      <c r="H3" s="131" t="s">
        <v>113</v>
      </c>
      <c r="I3" s="132"/>
      <c r="J3" s="123" t="s">
        <v>114</v>
      </c>
      <c r="K3" s="123" t="s">
        <v>120</v>
      </c>
      <c r="L3" s="160" t="s">
        <v>109</v>
      </c>
      <c r="M3" s="160" t="s">
        <v>110</v>
      </c>
      <c r="N3" s="160" t="s">
        <v>111</v>
      </c>
      <c r="O3" s="123" t="s">
        <v>121</v>
      </c>
      <c r="P3" s="123" t="s">
        <v>122</v>
      </c>
      <c r="Q3" s="123" t="s">
        <v>112</v>
      </c>
      <c r="R3" s="121" t="s">
        <v>123</v>
      </c>
    </row>
    <row r="4" spans="1:18" ht="15" customHeight="1" x14ac:dyDescent="0.25">
      <c r="A4" s="148"/>
      <c r="B4" s="149"/>
      <c r="C4" s="129"/>
      <c r="D4" s="130"/>
      <c r="E4" s="153"/>
      <c r="F4" s="158"/>
      <c r="G4" s="124"/>
      <c r="H4" s="117" t="s">
        <v>116</v>
      </c>
      <c r="I4" s="117" t="s">
        <v>117</v>
      </c>
      <c r="J4" s="124"/>
      <c r="K4" s="159"/>
      <c r="L4" s="159"/>
      <c r="M4" s="159"/>
      <c r="N4" s="159"/>
      <c r="O4" s="124"/>
      <c r="P4" s="124"/>
      <c r="Q4" s="124"/>
      <c r="R4" s="122"/>
    </row>
    <row r="5" spans="1:18" ht="15" customHeight="1" thickBot="1" x14ac:dyDescent="0.3">
      <c r="A5" s="148"/>
      <c r="B5" s="150"/>
      <c r="C5" s="32" t="s">
        <v>2</v>
      </c>
      <c r="D5" s="32" t="s">
        <v>3</v>
      </c>
      <c r="E5" s="153"/>
      <c r="F5" s="14" t="s">
        <v>5</v>
      </c>
      <c r="G5" s="8" t="s">
        <v>5</v>
      </c>
      <c r="H5" s="14" t="s">
        <v>4</v>
      </c>
      <c r="I5" s="14" t="s">
        <v>4</v>
      </c>
      <c r="J5" s="8" t="s">
        <v>4</v>
      </c>
      <c r="K5" s="14" t="s">
        <v>5</v>
      </c>
      <c r="L5" s="8" t="s">
        <v>5</v>
      </c>
      <c r="M5" s="1" t="s">
        <v>6</v>
      </c>
      <c r="N5" s="1" t="s">
        <v>6</v>
      </c>
      <c r="O5" s="1" t="s">
        <v>6</v>
      </c>
      <c r="P5" s="1" t="s">
        <v>8</v>
      </c>
      <c r="Q5" s="1" t="s">
        <v>4</v>
      </c>
      <c r="R5" s="21" t="s">
        <v>6</v>
      </c>
    </row>
    <row r="6" spans="1:18" ht="15" customHeight="1" x14ac:dyDescent="0.25">
      <c r="A6" s="22" t="s">
        <v>9</v>
      </c>
      <c r="B6" s="111">
        <v>75</v>
      </c>
      <c r="C6" s="10">
        <v>43900</v>
      </c>
      <c r="D6" s="2">
        <v>44887</v>
      </c>
      <c r="E6" s="18" t="s">
        <v>50</v>
      </c>
      <c r="F6" s="107">
        <f>K6</f>
        <v>0.2</v>
      </c>
      <c r="G6" s="109"/>
      <c r="H6" s="118"/>
      <c r="I6" s="118"/>
      <c r="J6" s="118"/>
      <c r="K6" s="15">
        <f>ROUND(1048/5280,2)</f>
        <v>0.2</v>
      </c>
      <c r="L6" s="3"/>
      <c r="M6" s="9"/>
      <c r="N6" s="3"/>
      <c r="O6" s="3"/>
      <c r="P6" s="3"/>
      <c r="Q6" s="3"/>
      <c r="R6" s="23"/>
    </row>
    <row r="7" spans="1:18" ht="15" customHeight="1" x14ac:dyDescent="0.25">
      <c r="A7" s="24" t="s">
        <v>10</v>
      </c>
      <c r="B7" s="112">
        <v>75</v>
      </c>
      <c r="C7" s="5">
        <v>43900</v>
      </c>
      <c r="D7" s="5">
        <v>46315</v>
      </c>
      <c r="E7" s="19" t="s">
        <v>7</v>
      </c>
      <c r="F7" s="106">
        <f>K7</f>
        <v>0.46</v>
      </c>
      <c r="G7" s="12"/>
      <c r="H7" s="119"/>
      <c r="I7" s="119"/>
      <c r="J7" s="119"/>
      <c r="K7" s="16">
        <f>ROUND((D7-C7)/5280,2)</f>
        <v>0.46</v>
      </c>
      <c r="L7" s="6"/>
      <c r="M7" s="6"/>
      <c r="N7" s="6"/>
      <c r="O7" s="6"/>
      <c r="P7" s="6"/>
      <c r="Q7" s="6"/>
      <c r="R7" s="25"/>
    </row>
    <row r="8" spans="1:18" ht="15" customHeight="1" x14ac:dyDescent="0.25">
      <c r="A8" s="24" t="s">
        <v>25</v>
      </c>
      <c r="B8" s="112">
        <v>76</v>
      </c>
      <c r="C8" s="5">
        <v>44907</v>
      </c>
      <c r="D8" s="5">
        <v>46315</v>
      </c>
      <c r="E8" s="19" t="s">
        <v>50</v>
      </c>
      <c r="F8" s="108">
        <f>K8</f>
        <v>0.28000000000000003</v>
      </c>
      <c r="G8" s="4"/>
      <c r="H8" s="120"/>
      <c r="I8" s="120"/>
      <c r="J8" s="120"/>
      <c r="K8" s="17">
        <f>ROUND(1467/5280,2)</f>
        <v>0.28000000000000003</v>
      </c>
      <c r="L8" s="6"/>
      <c r="M8" s="6"/>
      <c r="N8" s="6"/>
      <c r="O8" s="6"/>
      <c r="P8" s="6"/>
      <c r="Q8" s="6"/>
      <c r="R8" s="25"/>
    </row>
    <row r="9" spans="1:18" ht="15" customHeight="1" x14ac:dyDescent="0.25">
      <c r="A9" s="24"/>
      <c r="B9" s="112"/>
      <c r="C9" s="5"/>
      <c r="D9" s="5"/>
      <c r="E9" s="19"/>
      <c r="F9" s="105"/>
      <c r="G9" s="4"/>
      <c r="H9" s="120"/>
      <c r="I9" s="120"/>
      <c r="J9" s="120"/>
      <c r="K9" s="17"/>
      <c r="L9" s="11"/>
      <c r="M9" s="6"/>
      <c r="N9" s="6"/>
      <c r="O9" s="6"/>
      <c r="P9" s="6"/>
      <c r="Q9" s="6"/>
      <c r="R9" s="25"/>
    </row>
    <row r="10" spans="1:18" ht="15" customHeight="1" x14ac:dyDescent="0.25">
      <c r="A10" s="24" t="s">
        <v>11</v>
      </c>
      <c r="B10" s="113">
        <v>75</v>
      </c>
      <c r="C10" s="5">
        <v>43900</v>
      </c>
      <c r="D10" s="5">
        <v>44844</v>
      </c>
      <c r="E10" s="19"/>
      <c r="F10" s="105"/>
      <c r="G10" s="6">
        <f>L10</f>
        <v>0.18</v>
      </c>
      <c r="H10" s="120">
        <f>ROUNDUP((D10-C10)/40,0)+1</f>
        <v>25</v>
      </c>
      <c r="I10" s="120"/>
      <c r="J10" s="120">
        <f>H10</f>
        <v>25</v>
      </c>
      <c r="K10" s="17"/>
      <c r="L10" s="11">
        <f>ROUND((D10-C10)/5280,2)</f>
        <v>0.18</v>
      </c>
      <c r="M10" s="6"/>
      <c r="N10" s="6"/>
      <c r="O10" s="6"/>
      <c r="P10" s="6"/>
      <c r="Q10" s="6"/>
      <c r="R10" s="25"/>
    </row>
    <row r="11" spans="1:18" ht="15" customHeight="1" x14ac:dyDescent="0.25">
      <c r="A11" s="24" t="s">
        <v>12</v>
      </c>
      <c r="B11" s="114">
        <v>76</v>
      </c>
      <c r="C11" s="5">
        <v>44130</v>
      </c>
      <c r="D11" s="5">
        <v>44844</v>
      </c>
      <c r="E11" s="19" t="s">
        <v>7</v>
      </c>
      <c r="F11" s="105"/>
      <c r="G11" s="6">
        <f>L11</f>
        <v>0.14000000000000001</v>
      </c>
      <c r="H11" s="120">
        <f>ROUNDUP((D11-C11)/40,0)+1</f>
        <v>19</v>
      </c>
      <c r="I11" s="120"/>
      <c r="J11" s="120"/>
      <c r="K11" s="17"/>
      <c r="L11" s="11">
        <f>ROUND((D11-C11)/5280,2)</f>
        <v>0.14000000000000001</v>
      </c>
      <c r="M11" s="6"/>
      <c r="N11" s="6"/>
      <c r="O11" s="6"/>
      <c r="P11" s="6"/>
      <c r="Q11" s="6"/>
      <c r="R11" s="25"/>
    </row>
    <row r="12" spans="1:18" ht="15" customHeight="1" x14ac:dyDescent="0.25">
      <c r="A12" s="24" t="s">
        <v>27</v>
      </c>
      <c r="B12" s="114">
        <v>76</v>
      </c>
      <c r="C12" s="5">
        <v>131.5</v>
      </c>
      <c r="D12" s="5">
        <v>202</v>
      </c>
      <c r="E12" s="19"/>
      <c r="F12" s="105"/>
      <c r="G12" s="4"/>
      <c r="H12" s="120"/>
      <c r="I12" s="120"/>
      <c r="J12" s="120"/>
      <c r="K12" s="17"/>
      <c r="L12" s="6">
        <f>ROUND(69/5280,2)</f>
        <v>0.01</v>
      </c>
      <c r="M12" s="6"/>
      <c r="N12" s="6"/>
      <c r="O12" s="6"/>
      <c r="P12" s="6"/>
      <c r="Q12" s="6"/>
      <c r="R12" s="25"/>
    </row>
    <row r="13" spans="1:18" ht="15" customHeight="1" x14ac:dyDescent="0.25">
      <c r="A13" s="24" t="s">
        <v>28</v>
      </c>
      <c r="B13" s="114">
        <v>76</v>
      </c>
      <c r="C13" s="5">
        <v>44960</v>
      </c>
      <c r="D13" s="5">
        <v>46300</v>
      </c>
      <c r="E13" s="19"/>
      <c r="F13" s="105"/>
      <c r="G13" s="6">
        <f>L13</f>
        <v>0.25</v>
      </c>
      <c r="H13" s="120">
        <f>ROUNDUP((D13-C13)/40,0)+1</f>
        <v>35</v>
      </c>
      <c r="I13" s="120"/>
      <c r="J13" s="120">
        <f>H13</f>
        <v>35</v>
      </c>
      <c r="K13" s="17"/>
      <c r="L13" s="11">
        <f>ROUND((D13-C13)/5280,2)</f>
        <v>0.25</v>
      </c>
      <c r="M13" s="6"/>
      <c r="N13" s="6"/>
      <c r="O13" s="6"/>
      <c r="P13" s="6"/>
      <c r="Q13" s="6"/>
      <c r="R13" s="25"/>
    </row>
    <row r="14" spans="1:18" ht="15" customHeight="1" x14ac:dyDescent="0.25">
      <c r="A14" s="24" t="s">
        <v>31</v>
      </c>
      <c r="B14" s="114">
        <v>76</v>
      </c>
      <c r="C14" s="5">
        <v>45255</v>
      </c>
      <c r="D14" s="5">
        <v>46125</v>
      </c>
      <c r="E14" s="19" t="s">
        <v>7</v>
      </c>
      <c r="F14" s="105"/>
      <c r="G14" s="6">
        <f>L14</f>
        <v>0.16</v>
      </c>
      <c r="H14" s="120">
        <f>ROUNDUP((D14-C14)/40,0)+1</f>
        <v>23</v>
      </c>
      <c r="I14" s="120"/>
      <c r="J14" s="120"/>
      <c r="K14" s="17"/>
      <c r="L14" s="11">
        <f>ROUND((D14-C14)/5280,2)</f>
        <v>0.16</v>
      </c>
      <c r="M14" s="6"/>
      <c r="N14" s="6"/>
      <c r="O14" s="6"/>
      <c r="P14" s="6"/>
      <c r="Q14" s="6"/>
      <c r="R14" s="25"/>
    </row>
    <row r="15" spans="1:18" ht="15" customHeight="1" x14ac:dyDescent="0.25">
      <c r="A15" s="24"/>
      <c r="B15" s="114"/>
      <c r="C15" s="5"/>
      <c r="D15" s="5"/>
      <c r="E15" s="19"/>
      <c r="F15" s="105"/>
      <c r="G15" s="4"/>
      <c r="H15" s="120"/>
      <c r="I15" s="120"/>
      <c r="J15" s="120"/>
      <c r="K15" s="17"/>
      <c r="L15" s="11"/>
      <c r="M15" s="6"/>
      <c r="N15" s="6"/>
      <c r="O15" s="6"/>
      <c r="P15" s="6"/>
      <c r="Q15" s="6"/>
      <c r="R15" s="25"/>
    </row>
    <row r="16" spans="1:18" ht="15" customHeight="1" x14ac:dyDescent="0.25">
      <c r="A16" s="24" t="s">
        <v>13</v>
      </c>
      <c r="B16" s="114">
        <v>75</v>
      </c>
      <c r="C16" s="5">
        <v>44130</v>
      </c>
      <c r="D16" s="5">
        <v>44844</v>
      </c>
      <c r="E16" s="19" t="s">
        <v>7</v>
      </c>
      <c r="F16" s="105"/>
      <c r="G16" s="4"/>
      <c r="H16" s="120"/>
      <c r="I16" s="120"/>
      <c r="J16" s="120"/>
      <c r="K16" s="17"/>
      <c r="L16" s="6"/>
      <c r="M16" s="6"/>
      <c r="N16" s="6"/>
      <c r="O16" s="7">
        <v>177</v>
      </c>
      <c r="P16" s="6"/>
      <c r="Q16" s="6"/>
      <c r="R16" s="25"/>
    </row>
    <row r="17" spans="1:18" ht="15" customHeight="1" x14ac:dyDescent="0.25">
      <c r="A17" s="24" t="s">
        <v>32</v>
      </c>
      <c r="B17" s="114">
        <v>76</v>
      </c>
      <c r="C17" s="5">
        <v>45255</v>
      </c>
      <c r="D17" s="5">
        <v>46125</v>
      </c>
      <c r="E17" s="19" t="s">
        <v>7</v>
      </c>
      <c r="F17" s="105"/>
      <c r="G17" s="4"/>
      <c r="H17" s="120"/>
      <c r="I17" s="120"/>
      <c r="J17" s="120"/>
      <c r="K17" s="17"/>
      <c r="L17" s="6"/>
      <c r="M17" s="6"/>
      <c r="N17" s="6"/>
      <c r="O17" s="7">
        <v>190</v>
      </c>
      <c r="P17" s="6"/>
      <c r="Q17" s="6"/>
      <c r="R17" s="26"/>
    </row>
    <row r="18" spans="1:18" ht="15" customHeight="1" x14ac:dyDescent="0.25">
      <c r="A18" s="24"/>
      <c r="B18" s="114"/>
      <c r="C18" s="5"/>
      <c r="D18" s="5"/>
      <c r="E18" s="19"/>
      <c r="F18" s="105"/>
      <c r="G18" s="4"/>
      <c r="H18" s="120"/>
      <c r="I18" s="120"/>
      <c r="J18" s="120"/>
      <c r="K18" s="17"/>
      <c r="L18" s="6"/>
      <c r="M18" s="6"/>
      <c r="N18" s="6"/>
      <c r="O18" s="7"/>
      <c r="P18" s="6"/>
      <c r="Q18" s="6"/>
      <c r="R18" s="26"/>
    </row>
    <row r="19" spans="1:18" ht="15" customHeight="1" x14ac:dyDescent="0.25">
      <c r="A19" s="24" t="s">
        <v>14</v>
      </c>
      <c r="B19" s="113">
        <v>75</v>
      </c>
      <c r="C19" s="5">
        <v>44500</v>
      </c>
      <c r="D19" s="5">
        <v>44550</v>
      </c>
      <c r="E19" s="19" t="s">
        <v>50</v>
      </c>
      <c r="F19" s="105"/>
      <c r="G19" s="4"/>
      <c r="H19" s="120"/>
      <c r="I19" s="120"/>
      <c r="J19" s="120"/>
      <c r="K19" s="17"/>
      <c r="L19" s="6"/>
      <c r="M19" s="6"/>
      <c r="N19" s="6"/>
      <c r="O19" s="6"/>
      <c r="P19" s="6"/>
      <c r="Q19" s="6"/>
      <c r="R19" s="27">
        <f>ROUND(D19-C19,2)</f>
        <v>50</v>
      </c>
    </row>
    <row r="20" spans="1:18" ht="15" customHeight="1" x14ac:dyDescent="0.25">
      <c r="A20" s="24" t="s">
        <v>30</v>
      </c>
      <c r="B20" s="113">
        <v>76</v>
      </c>
      <c r="C20" s="5">
        <v>45255</v>
      </c>
      <c r="D20" s="5">
        <v>45305</v>
      </c>
      <c r="E20" s="19" t="s">
        <v>7</v>
      </c>
      <c r="F20" s="105"/>
      <c r="G20" s="4"/>
      <c r="H20" s="120"/>
      <c r="I20" s="120"/>
      <c r="J20" s="120"/>
      <c r="K20" s="17"/>
      <c r="L20" s="6"/>
      <c r="M20" s="6"/>
      <c r="N20" s="6"/>
      <c r="O20" s="6"/>
      <c r="P20" s="6"/>
      <c r="Q20" s="6"/>
      <c r="R20" s="27">
        <f>ROUND(D20-C20,2)</f>
        <v>50</v>
      </c>
    </row>
    <row r="21" spans="1:18" ht="15" customHeight="1" x14ac:dyDescent="0.25">
      <c r="A21" s="24"/>
      <c r="B21" s="114"/>
      <c r="C21" s="35"/>
      <c r="D21" s="36"/>
      <c r="E21" s="19"/>
      <c r="F21" s="105"/>
      <c r="G21" s="4"/>
      <c r="H21" s="120"/>
      <c r="I21" s="120"/>
      <c r="J21" s="120"/>
      <c r="K21" s="17"/>
      <c r="L21" s="6"/>
      <c r="M21" s="6"/>
      <c r="N21" s="6"/>
      <c r="O21" s="6"/>
      <c r="P21" s="6"/>
      <c r="Q21" s="6"/>
      <c r="R21" s="27"/>
    </row>
    <row r="22" spans="1:18" ht="15" customHeight="1" x14ac:dyDescent="0.25">
      <c r="A22" s="24" t="s">
        <v>15</v>
      </c>
      <c r="B22" s="114">
        <v>75</v>
      </c>
      <c r="C22" s="136">
        <v>44558</v>
      </c>
      <c r="D22" s="137"/>
      <c r="E22" s="19" t="s">
        <v>50</v>
      </c>
      <c r="F22" s="105"/>
      <c r="G22" s="4"/>
      <c r="H22" s="120"/>
      <c r="I22" s="120"/>
      <c r="J22" s="120"/>
      <c r="K22" s="17"/>
      <c r="L22" s="6"/>
      <c r="M22" s="6"/>
      <c r="N22" s="6"/>
      <c r="O22" s="6"/>
      <c r="P22" s="6"/>
      <c r="Q22" s="7">
        <v>1</v>
      </c>
      <c r="R22" s="25"/>
    </row>
    <row r="23" spans="1:18" ht="15" customHeight="1" x14ac:dyDescent="0.25">
      <c r="A23" s="24" t="s">
        <v>16</v>
      </c>
      <c r="B23" s="113">
        <v>75</v>
      </c>
      <c r="C23" s="136">
        <v>44639</v>
      </c>
      <c r="D23" s="137"/>
      <c r="E23" s="19" t="s">
        <v>50</v>
      </c>
      <c r="F23" s="105"/>
      <c r="G23" s="4"/>
      <c r="H23" s="120"/>
      <c r="I23" s="120"/>
      <c r="J23" s="120"/>
      <c r="K23" s="17"/>
      <c r="L23" s="6"/>
      <c r="M23" s="6"/>
      <c r="N23" s="6"/>
      <c r="O23" s="6"/>
      <c r="P23" s="6"/>
      <c r="Q23" s="7">
        <v>1</v>
      </c>
      <c r="R23" s="25"/>
    </row>
    <row r="24" spans="1:18" ht="15" customHeight="1" x14ac:dyDescent="0.25">
      <c r="A24" s="24" t="s">
        <v>17</v>
      </c>
      <c r="B24" s="114">
        <v>75</v>
      </c>
      <c r="C24" s="136">
        <v>44727</v>
      </c>
      <c r="D24" s="137"/>
      <c r="E24" s="19" t="s">
        <v>50</v>
      </c>
      <c r="F24" s="105"/>
      <c r="G24" s="4"/>
      <c r="H24" s="120"/>
      <c r="I24" s="120"/>
      <c r="J24" s="120"/>
      <c r="K24" s="17"/>
      <c r="L24" s="6"/>
      <c r="M24" s="6"/>
      <c r="N24" s="6"/>
      <c r="O24" s="6"/>
      <c r="P24" s="6"/>
      <c r="Q24" s="7">
        <v>1</v>
      </c>
      <c r="R24" s="25"/>
    </row>
    <row r="25" spans="1:18" ht="15" customHeight="1" x14ac:dyDescent="0.25">
      <c r="A25" s="24" t="s">
        <v>18</v>
      </c>
      <c r="B25" s="114">
        <v>76</v>
      </c>
      <c r="C25" s="136">
        <v>44815</v>
      </c>
      <c r="D25" s="137"/>
      <c r="E25" s="19" t="s">
        <v>50</v>
      </c>
      <c r="F25" s="105"/>
      <c r="G25" s="4"/>
      <c r="H25" s="120"/>
      <c r="I25" s="120"/>
      <c r="J25" s="120"/>
      <c r="K25" s="17"/>
      <c r="L25" s="6"/>
      <c r="M25" s="6"/>
      <c r="N25" s="6"/>
      <c r="O25" s="6"/>
      <c r="P25" s="6"/>
      <c r="Q25" s="7">
        <v>1</v>
      </c>
      <c r="R25" s="25"/>
    </row>
    <row r="26" spans="1:18" ht="15" customHeight="1" x14ac:dyDescent="0.25">
      <c r="A26" s="24" t="s">
        <v>19</v>
      </c>
      <c r="B26" s="114">
        <v>76</v>
      </c>
      <c r="C26" s="136">
        <v>44990</v>
      </c>
      <c r="D26" s="137"/>
      <c r="E26" s="19" t="s">
        <v>7</v>
      </c>
      <c r="F26" s="105"/>
      <c r="G26" s="4"/>
      <c r="H26" s="120"/>
      <c r="I26" s="120"/>
      <c r="J26" s="120"/>
      <c r="K26" s="17"/>
      <c r="L26" s="6"/>
      <c r="M26" s="6"/>
      <c r="N26" s="6"/>
      <c r="O26" s="6"/>
      <c r="P26" s="6"/>
      <c r="Q26" s="7">
        <v>1</v>
      </c>
      <c r="R26" s="25"/>
    </row>
    <row r="27" spans="1:18" ht="15" customHeight="1" x14ac:dyDescent="0.25">
      <c r="A27" s="24"/>
      <c r="B27" s="114"/>
      <c r="C27" s="35"/>
      <c r="D27" s="36"/>
      <c r="E27" s="19"/>
      <c r="F27" s="105"/>
      <c r="G27" s="4"/>
      <c r="H27" s="120"/>
      <c r="I27" s="120"/>
      <c r="J27" s="120"/>
      <c r="K27" s="17"/>
      <c r="L27" s="6"/>
      <c r="M27" s="6"/>
      <c r="N27" s="6"/>
      <c r="O27" s="6"/>
      <c r="P27" s="6"/>
      <c r="Q27" s="7"/>
      <c r="R27" s="25"/>
    </row>
    <row r="28" spans="1:18" ht="15" customHeight="1" x14ac:dyDescent="0.25">
      <c r="A28" s="24" t="s">
        <v>20</v>
      </c>
      <c r="B28" s="114">
        <v>76</v>
      </c>
      <c r="C28" s="136">
        <v>45078</v>
      </c>
      <c r="D28" s="137"/>
      <c r="E28" s="19" t="s">
        <v>7</v>
      </c>
      <c r="F28" s="105"/>
      <c r="G28" s="4"/>
      <c r="H28" s="120"/>
      <c r="I28" s="120"/>
      <c r="J28" s="120"/>
      <c r="K28" s="17"/>
      <c r="L28" s="6"/>
      <c r="M28" s="6"/>
      <c r="N28" s="6"/>
      <c r="O28" s="6"/>
      <c r="P28" s="6"/>
      <c r="Q28" s="7">
        <v>1</v>
      </c>
      <c r="R28" s="25"/>
    </row>
    <row r="29" spans="1:18" ht="15" customHeight="1" x14ac:dyDescent="0.25">
      <c r="A29" s="24" t="s">
        <v>21</v>
      </c>
      <c r="B29" s="114">
        <v>76</v>
      </c>
      <c r="C29" s="136">
        <v>45166</v>
      </c>
      <c r="D29" s="137"/>
      <c r="E29" s="19" t="s">
        <v>7</v>
      </c>
      <c r="F29" s="105"/>
      <c r="G29" s="4"/>
      <c r="H29" s="120"/>
      <c r="I29" s="120"/>
      <c r="J29" s="120"/>
      <c r="K29" s="17"/>
      <c r="L29" s="6"/>
      <c r="M29" s="6"/>
      <c r="N29" s="6"/>
      <c r="O29" s="6"/>
      <c r="P29" s="6"/>
      <c r="Q29" s="7">
        <v>1</v>
      </c>
      <c r="R29" s="25"/>
    </row>
    <row r="30" spans="1:18" ht="15" customHeight="1" x14ac:dyDescent="0.25">
      <c r="A30" s="24" t="s">
        <v>22</v>
      </c>
      <c r="B30" s="114">
        <v>76</v>
      </c>
      <c r="C30" s="136">
        <v>45247</v>
      </c>
      <c r="D30" s="137"/>
      <c r="E30" s="19" t="s">
        <v>7</v>
      </c>
      <c r="F30" s="105"/>
      <c r="G30" s="4"/>
      <c r="H30" s="120"/>
      <c r="I30" s="120"/>
      <c r="J30" s="120"/>
      <c r="K30" s="17"/>
      <c r="L30" s="6"/>
      <c r="M30" s="6"/>
      <c r="N30" s="6"/>
      <c r="O30" s="6"/>
      <c r="P30" s="6"/>
      <c r="Q30" s="7">
        <v>1</v>
      </c>
      <c r="R30" s="25"/>
    </row>
    <row r="31" spans="1:18" ht="15" customHeight="1" x14ac:dyDescent="0.25">
      <c r="A31" s="24" t="s">
        <v>23</v>
      </c>
      <c r="B31" s="114">
        <v>77</v>
      </c>
      <c r="C31" s="136">
        <v>46177</v>
      </c>
      <c r="D31" s="137"/>
      <c r="E31" s="19" t="s">
        <v>50</v>
      </c>
      <c r="F31" s="105"/>
      <c r="G31" s="4"/>
      <c r="H31" s="120"/>
      <c r="I31" s="120"/>
      <c r="J31" s="120"/>
      <c r="K31" s="17"/>
      <c r="L31" s="6"/>
      <c r="M31" s="6"/>
      <c r="N31" s="6"/>
      <c r="O31" s="6"/>
      <c r="P31" s="6"/>
      <c r="Q31" s="7">
        <v>1</v>
      </c>
      <c r="R31" s="25"/>
    </row>
    <row r="32" spans="1:18" ht="15" customHeight="1" x14ac:dyDescent="0.25">
      <c r="A32" s="24"/>
      <c r="B32" s="114"/>
      <c r="C32" s="35"/>
      <c r="D32" s="36"/>
      <c r="E32" s="19"/>
      <c r="F32" s="105"/>
      <c r="G32" s="4"/>
      <c r="H32" s="120"/>
      <c r="I32" s="120"/>
      <c r="J32" s="120"/>
      <c r="K32" s="17"/>
      <c r="L32" s="6"/>
      <c r="M32" s="6"/>
      <c r="N32" s="6"/>
      <c r="O32" s="6"/>
      <c r="P32" s="6"/>
      <c r="Q32" s="7"/>
      <c r="R32" s="25"/>
    </row>
    <row r="33" spans="1:18" ht="15" customHeight="1" x14ac:dyDescent="0.25">
      <c r="A33" s="24" t="s">
        <v>24</v>
      </c>
      <c r="B33" s="113">
        <v>75</v>
      </c>
      <c r="C33" s="5">
        <v>44550</v>
      </c>
      <c r="D33" s="5">
        <v>44850</v>
      </c>
      <c r="E33" s="19" t="s">
        <v>50</v>
      </c>
      <c r="F33" s="105"/>
      <c r="G33" s="4"/>
      <c r="H33" s="120"/>
      <c r="I33" s="120">
        <f t="shared" ref="I33:I34" si="0">ROUNDUP((D33-C33)/40,0)+1</f>
        <v>9</v>
      </c>
      <c r="J33" s="120"/>
      <c r="K33" s="17"/>
      <c r="L33" s="6"/>
      <c r="M33" s="7">
        <f>D33-C33</f>
        <v>300</v>
      </c>
      <c r="N33" s="6"/>
      <c r="O33" s="6"/>
      <c r="P33" s="6"/>
      <c r="Q33" s="6"/>
      <c r="R33" s="25"/>
    </row>
    <row r="34" spans="1:18" ht="15" customHeight="1" x14ac:dyDescent="0.25">
      <c r="A34" s="24" t="s">
        <v>33</v>
      </c>
      <c r="B34" s="113">
        <v>76</v>
      </c>
      <c r="C34" s="5">
        <v>44960</v>
      </c>
      <c r="D34" s="5">
        <v>45255</v>
      </c>
      <c r="E34" s="19" t="s">
        <v>7</v>
      </c>
      <c r="F34" s="105"/>
      <c r="G34" s="4"/>
      <c r="H34" s="120"/>
      <c r="I34" s="120">
        <f t="shared" si="0"/>
        <v>9</v>
      </c>
      <c r="J34" s="120"/>
      <c r="K34" s="17"/>
      <c r="L34" s="6"/>
      <c r="M34" s="7">
        <f>D34-C34</f>
        <v>295</v>
      </c>
      <c r="N34" s="6"/>
      <c r="O34" s="6"/>
      <c r="P34" s="6"/>
      <c r="Q34" s="6"/>
      <c r="R34" s="25"/>
    </row>
    <row r="35" spans="1:18" ht="15" customHeight="1" x14ac:dyDescent="0.25">
      <c r="A35" s="24" t="s">
        <v>34</v>
      </c>
      <c r="B35" s="113">
        <v>77</v>
      </c>
      <c r="C35" s="5">
        <v>46150</v>
      </c>
      <c r="D35" s="5">
        <v>46315</v>
      </c>
      <c r="E35" s="19" t="s">
        <v>50</v>
      </c>
      <c r="F35" s="105"/>
      <c r="G35" s="4"/>
      <c r="H35" s="120"/>
      <c r="I35" s="120">
        <f>ROUNDUP((D35-C35)/40,0)+1</f>
        <v>6</v>
      </c>
      <c r="J35" s="120">
        <f>I35</f>
        <v>6</v>
      </c>
      <c r="K35" s="17"/>
      <c r="L35" s="6"/>
      <c r="M35" s="7">
        <f>D35-C35</f>
        <v>165</v>
      </c>
      <c r="N35" s="6"/>
      <c r="O35" s="6"/>
      <c r="P35" s="6"/>
      <c r="Q35" s="6"/>
      <c r="R35" s="25"/>
    </row>
    <row r="36" spans="1:18" ht="15" customHeight="1" x14ac:dyDescent="0.25">
      <c r="A36" s="24"/>
      <c r="B36" s="113"/>
      <c r="C36" s="35"/>
      <c r="D36" s="36"/>
      <c r="E36" s="19"/>
      <c r="F36" s="105"/>
      <c r="G36" s="4"/>
      <c r="H36" s="120"/>
      <c r="I36" s="120"/>
      <c r="J36" s="120"/>
      <c r="K36" s="17"/>
      <c r="L36" s="6"/>
      <c r="M36" s="7"/>
      <c r="N36" s="6"/>
      <c r="O36" s="6"/>
      <c r="P36" s="6"/>
      <c r="Q36" s="6"/>
      <c r="R36" s="25"/>
    </row>
    <row r="37" spans="1:18" ht="15" customHeight="1" x14ac:dyDescent="0.25">
      <c r="A37" s="24" t="s">
        <v>26</v>
      </c>
      <c r="B37" s="113">
        <v>76</v>
      </c>
      <c r="C37" s="136">
        <v>44850</v>
      </c>
      <c r="D37" s="137"/>
      <c r="E37" s="19" t="s">
        <v>7</v>
      </c>
      <c r="F37" s="105"/>
      <c r="G37" s="4"/>
      <c r="H37" s="120"/>
      <c r="I37" s="120"/>
      <c r="J37" s="120"/>
      <c r="K37" s="17"/>
      <c r="L37" s="6"/>
      <c r="M37" s="6"/>
      <c r="N37" s="6"/>
      <c r="O37" s="6"/>
      <c r="P37" s="7">
        <v>66</v>
      </c>
      <c r="Q37" s="6"/>
      <c r="R37" s="25"/>
    </row>
    <row r="38" spans="1:18" ht="15" customHeight="1" thickBot="1" x14ac:dyDescent="0.3">
      <c r="A38" s="28" t="s">
        <v>29</v>
      </c>
      <c r="B38" s="115">
        <v>76</v>
      </c>
      <c r="C38" s="138">
        <v>131.5</v>
      </c>
      <c r="D38" s="139"/>
      <c r="E38" s="20" t="s">
        <v>7</v>
      </c>
      <c r="F38" s="104"/>
      <c r="G38" s="110"/>
      <c r="H38" s="119"/>
      <c r="I38" s="119"/>
      <c r="J38" s="119"/>
      <c r="K38" s="16"/>
      <c r="L38" s="11"/>
      <c r="M38" s="11"/>
      <c r="N38" s="13">
        <v>34</v>
      </c>
      <c r="O38" s="11"/>
      <c r="P38" s="11"/>
      <c r="Q38" s="11"/>
      <c r="R38" s="26"/>
    </row>
    <row r="39" spans="1:18" ht="30" customHeight="1" thickBot="1" x14ac:dyDescent="0.3">
      <c r="A39" s="142" t="s">
        <v>36</v>
      </c>
      <c r="B39" s="143"/>
      <c r="C39" s="143"/>
      <c r="D39" s="143"/>
      <c r="E39" s="144"/>
      <c r="F39" s="31">
        <f t="shared" ref="F39:G39" si="1">SUM(F6:F38)</f>
        <v>0.94000000000000006</v>
      </c>
      <c r="G39" s="31">
        <f t="shared" si="1"/>
        <v>0.73000000000000009</v>
      </c>
      <c r="H39" s="140">
        <f>SUM(H6:I38)</f>
        <v>126</v>
      </c>
      <c r="I39" s="141"/>
      <c r="J39" s="31">
        <f t="shared" ref="J39:O39" si="2">SUM(J6:J38)</f>
        <v>66</v>
      </c>
      <c r="K39" s="31">
        <f t="shared" si="2"/>
        <v>0.94000000000000006</v>
      </c>
      <c r="L39" s="29">
        <f t="shared" si="2"/>
        <v>0.7400000000000001</v>
      </c>
      <c r="M39" s="29">
        <f t="shared" si="2"/>
        <v>760</v>
      </c>
      <c r="N39" s="29">
        <f t="shared" si="2"/>
        <v>34</v>
      </c>
      <c r="O39" s="29">
        <f t="shared" si="2"/>
        <v>367</v>
      </c>
      <c r="P39" s="29">
        <f t="shared" ref="P39:R39" si="3">SUM(P6:P38)</f>
        <v>66</v>
      </c>
      <c r="Q39" s="29">
        <f t="shared" si="3"/>
        <v>9</v>
      </c>
      <c r="R39" s="30">
        <f t="shared" si="3"/>
        <v>100</v>
      </c>
    </row>
  </sheetData>
  <mergeCells count="33">
    <mergeCell ref="A1:R1"/>
    <mergeCell ref="A2:A5"/>
    <mergeCell ref="B2:B5"/>
    <mergeCell ref="E2:E5"/>
    <mergeCell ref="K2:R2"/>
    <mergeCell ref="F2:G2"/>
    <mergeCell ref="F3:F4"/>
    <mergeCell ref="K3:K4"/>
    <mergeCell ref="L3:L4"/>
    <mergeCell ref="M3:M4"/>
    <mergeCell ref="N3:N4"/>
    <mergeCell ref="O3:O4"/>
    <mergeCell ref="C22:D22"/>
    <mergeCell ref="C23:D23"/>
    <mergeCell ref="Q3:Q4"/>
    <mergeCell ref="C24:D24"/>
    <mergeCell ref="C28:D28"/>
    <mergeCell ref="C26:D26"/>
    <mergeCell ref="C25:D25"/>
    <mergeCell ref="C37:D37"/>
    <mergeCell ref="C38:D38"/>
    <mergeCell ref="H39:I39"/>
    <mergeCell ref="A39:E39"/>
    <mergeCell ref="C31:D31"/>
    <mergeCell ref="C30:D30"/>
    <mergeCell ref="C29:D29"/>
    <mergeCell ref="R3:R4"/>
    <mergeCell ref="J3:J4"/>
    <mergeCell ref="G3:G4"/>
    <mergeCell ref="C2:D4"/>
    <mergeCell ref="H3:I3"/>
    <mergeCell ref="H2:J2"/>
    <mergeCell ref="P3:P4"/>
  </mergeCells>
  <phoneticPr fontId="4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E222C-26B3-4A20-8324-68CA48415A82}">
  <sheetPr>
    <pageSetUpPr fitToPage="1"/>
  </sheetPr>
  <dimension ref="A1:Z38"/>
  <sheetViews>
    <sheetView zoomScaleNormal="100" workbookViewId="0">
      <selection activeCell="A2" activeCellId="1" sqref="A1:O1048576 A1:O1048576"/>
    </sheetView>
  </sheetViews>
  <sheetFormatPr defaultRowHeight="15" x14ac:dyDescent="0.25"/>
  <cols>
    <col min="1" max="2" width="6.7109375" customWidth="1"/>
    <col min="3" max="3" width="7.7109375" style="34" customWidth="1"/>
    <col min="4" max="4" width="7.7109375" customWidth="1"/>
    <col min="5" max="5" width="12.7109375" customWidth="1"/>
    <col min="6" max="6" width="6.7109375" customWidth="1"/>
    <col min="7" max="15" width="7.7109375" customWidth="1"/>
    <col min="17" max="19" width="9.140625" style="57"/>
    <col min="20" max="20" width="17.85546875" bestFit="1" customWidth="1"/>
    <col min="21" max="21" width="15.5703125" bestFit="1" customWidth="1"/>
    <col min="22" max="22" width="15.5703125" customWidth="1"/>
    <col min="23" max="23" width="9.42578125" bestFit="1" customWidth="1"/>
  </cols>
  <sheetData>
    <row r="1" spans="1:26" ht="15" customHeight="1" thickBot="1" x14ac:dyDescent="0.3">
      <c r="A1" s="192" t="s">
        <v>49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4"/>
    </row>
    <row r="2" spans="1:26" ht="15" customHeight="1" x14ac:dyDescent="0.25">
      <c r="A2" s="148" t="s">
        <v>51</v>
      </c>
      <c r="B2" s="128" t="s">
        <v>39</v>
      </c>
      <c r="C2" s="149" t="s">
        <v>0</v>
      </c>
      <c r="D2" s="129" t="s">
        <v>1</v>
      </c>
      <c r="E2" s="205" t="s">
        <v>37</v>
      </c>
      <c r="F2" s="208" t="s">
        <v>38</v>
      </c>
      <c r="G2" s="40">
        <v>202</v>
      </c>
      <c r="H2" s="189">
        <v>630</v>
      </c>
      <c r="I2" s="190"/>
      <c r="J2" s="190"/>
      <c r="K2" s="190"/>
      <c r="L2" s="190"/>
      <c r="M2" s="190"/>
      <c r="N2" s="190"/>
      <c r="O2" s="191"/>
    </row>
    <row r="3" spans="1:26" ht="150" customHeight="1" thickBot="1" x14ac:dyDescent="0.3">
      <c r="A3" s="148"/>
      <c r="B3" s="128"/>
      <c r="C3" s="149"/>
      <c r="D3" s="203"/>
      <c r="E3" s="206"/>
      <c r="F3" s="209"/>
      <c r="G3" s="33" t="s">
        <v>119</v>
      </c>
      <c r="H3" s="33" t="s">
        <v>106</v>
      </c>
      <c r="I3" s="33" t="s">
        <v>107</v>
      </c>
      <c r="J3" s="33" t="s">
        <v>108</v>
      </c>
      <c r="K3" s="46" t="s">
        <v>71</v>
      </c>
      <c r="L3" s="37" t="s">
        <v>94</v>
      </c>
      <c r="M3" s="46" t="s">
        <v>93</v>
      </c>
      <c r="N3" s="46" t="s">
        <v>72</v>
      </c>
      <c r="O3" s="45" t="s">
        <v>75</v>
      </c>
      <c r="Q3" s="161" t="s">
        <v>103</v>
      </c>
      <c r="R3" s="161"/>
      <c r="S3" s="161"/>
      <c r="T3" s="161"/>
      <c r="U3" s="161"/>
      <c r="V3" s="161"/>
      <c r="W3" s="161"/>
    </row>
    <row r="4" spans="1:26" ht="15" customHeight="1" thickBot="1" x14ac:dyDescent="0.3">
      <c r="A4" s="199"/>
      <c r="B4" s="202"/>
      <c r="C4" s="150"/>
      <c r="D4" s="204"/>
      <c r="E4" s="207"/>
      <c r="F4" s="210"/>
      <c r="G4" s="53" t="s">
        <v>4</v>
      </c>
      <c r="H4" s="54" t="s">
        <v>6</v>
      </c>
      <c r="I4" s="54" t="s">
        <v>6</v>
      </c>
      <c r="J4" s="54" t="s">
        <v>6</v>
      </c>
      <c r="K4" s="52" t="s">
        <v>4</v>
      </c>
      <c r="L4" s="52" t="s">
        <v>95</v>
      </c>
      <c r="M4" s="52" t="s">
        <v>4</v>
      </c>
      <c r="N4" s="52" t="s">
        <v>4</v>
      </c>
      <c r="O4" s="55" t="s">
        <v>4</v>
      </c>
      <c r="Q4" s="58" t="s">
        <v>96</v>
      </c>
      <c r="R4" s="59" t="s">
        <v>97</v>
      </c>
      <c r="S4" s="59" t="s">
        <v>102</v>
      </c>
      <c r="T4" s="60" t="s">
        <v>99</v>
      </c>
      <c r="U4" s="61" t="s">
        <v>100</v>
      </c>
      <c r="V4" s="74" t="s">
        <v>104</v>
      </c>
      <c r="W4" s="60" t="s">
        <v>101</v>
      </c>
      <c r="Y4" s="79"/>
      <c r="Z4" s="78" t="s">
        <v>105</v>
      </c>
    </row>
    <row r="5" spans="1:26" ht="15" customHeight="1" x14ac:dyDescent="0.25">
      <c r="A5" s="200" t="s">
        <v>52</v>
      </c>
      <c r="B5" s="211">
        <v>75</v>
      </c>
      <c r="C5" s="213">
        <v>44494</v>
      </c>
      <c r="D5" s="215" t="s">
        <v>50</v>
      </c>
      <c r="E5" s="43" t="s">
        <v>73</v>
      </c>
      <c r="F5" s="44" t="s">
        <v>69</v>
      </c>
      <c r="G5" s="216"/>
      <c r="H5" s="217"/>
      <c r="I5" s="217"/>
      <c r="J5" s="217">
        <v>13</v>
      </c>
      <c r="K5" s="198">
        <v>1</v>
      </c>
      <c r="L5" s="51"/>
      <c r="M5" s="51"/>
      <c r="N5" s="49">
        <v>1</v>
      </c>
      <c r="O5" s="195">
        <v>1</v>
      </c>
      <c r="Q5" s="175">
        <v>3.5</v>
      </c>
      <c r="R5" s="168">
        <v>4.62</v>
      </c>
      <c r="S5" s="168">
        <v>4.91</v>
      </c>
      <c r="T5" s="166">
        <f>ROUND(SUM(Q5:S6),1)</f>
        <v>13</v>
      </c>
      <c r="U5" s="165">
        <v>7.7</v>
      </c>
      <c r="V5" s="162">
        <f>9+2.67</f>
        <v>11.67</v>
      </c>
      <c r="W5" s="166">
        <v>4</v>
      </c>
    </row>
    <row r="6" spans="1:26" ht="15" customHeight="1" x14ac:dyDescent="0.25">
      <c r="A6" s="201"/>
      <c r="B6" s="212"/>
      <c r="C6" s="214"/>
      <c r="D6" s="176"/>
      <c r="E6" s="38" t="s">
        <v>74</v>
      </c>
      <c r="F6" s="39" t="s">
        <v>40</v>
      </c>
      <c r="G6" s="182"/>
      <c r="H6" s="186"/>
      <c r="I6" s="186"/>
      <c r="J6" s="186"/>
      <c r="K6" s="180"/>
      <c r="L6" s="41"/>
      <c r="M6" s="41"/>
      <c r="N6" s="48">
        <v>1</v>
      </c>
      <c r="O6" s="196"/>
      <c r="Q6" s="175"/>
      <c r="R6" s="168"/>
      <c r="S6" s="168"/>
      <c r="T6" s="166"/>
      <c r="U6" s="165"/>
      <c r="V6" s="163"/>
      <c r="W6" s="166"/>
    </row>
    <row r="7" spans="1:26" ht="15" customHeight="1" x14ac:dyDescent="0.25">
      <c r="A7" s="201" t="s">
        <v>53</v>
      </c>
      <c r="B7" s="212">
        <v>75</v>
      </c>
      <c r="C7" s="214">
        <v>44494</v>
      </c>
      <c r="D7" s="176" t="s">
        <v>7</v>
      </c>
      <c r="E7" s="38" t="s">
        <v>73</v>
      </c>
      <c r="F7" s="39" t="s">
        <v>69</v>
      </c>
      <c r="G7" s="181"/>
      <c r="H7" s="186"/>
      <c r="I7" s="186"/>
      <c r="J7" s="186">
        <v>14.6</v>
      </c>
      <c r="K7" s="179">
        <v>1</v>
      </c>
      <c r="L7" s="41"/>
      <c r="M7" s="41"/>
      <c r="N7" s="48">
        <v>1</v>
      </c>
      <c r="O7" s="197">
        <v>1</v>
      </c>
      <c r="Q7" s="175">
        <v>3.5</v>
      </c>
      <c r="R7" s="168">
        <v>6.14</v>
      </c>
      <c r="S7" s="168">
        <v>4.91</v>
      </c>
      <c r="T7" s="166">
        <f>ROUND(SUM(Q7:S8),1)</f>
        <v>14.6</v>
      </c>
      <c r="U7" s="165">
        <v>8.9</v>
      </c>
      <c r="V7" s="162">
        <f>9+2.67</f>
        <v>11.67</v>
      </c>
      <c r="W7" s="166">
        <v>4</v>
      </c>
    </row>
    <row r="8" spans="1:26" ht="15" customHeight="1" x14ac:dyDescent="0.25">
      <c r="A8" s="201"/>
      <c r="B8" s="212"/>
      <c r="C8" s="214"/>
      <c r="D8" s="176"/>
      <c r="E8" s="38" t="s">
        <v>74</v>
      </c>
      <c r="F8" s="39" t="s">
        <v>40</v>
      </c>
      <c r="G8" s="182"/>
      <c r="H8" s="186"/>
      <c r="I8" s="186"/>
      <c r="J8" s="186"/>
      <c r="K8" s="180"/>
      <c r="L8" s="41"/>
      <c r="M8" s="41"/>
      <c r="N8" s="48">
        <v>1</v>
      </c>
      <c r="O8" s="196"/>
      <c r="Q8" s="175"/>
      <c r="R8" s="168"/>
      <c r="S8" s="168"/>
      <c r="T8" s="166"/>
      <c r="U8" s="165"/>
      <c r="V8" s="163"/>
      <c r="W8" s="166"/>
    </row>
    <row r="9" spans="1:26" ht="15" customHeight="1" x14ac:dyDescent="0.25">
      <c r="A9" s="24" t="s">
        <v>54</v>
      </c>
      <c r="B9" s="116">
        <v>75</v>
      </c>
      <c r="C9" s="84">
        <v>44496</v>
      </c>
      <c r="D9" s="41" t="s">
        <v>7</v>
      </c>
      <c r="E9" s="38" t="s">
        <v>76</v>
      </c>
      <c r="F9" s="39" t="s">
        <v>69</v>
      </c>
      <c r="G9" s="50"/>
      <c r="H9" s="80"/>
      <c r="I9" s="80">
        <v>14.9</v>
      </c>
      <c r="J9" s="80"/>
      <c r="K9" s="42">
        <v>1</v>
      </c>
      <c r="L9" s="41"/>
      <c r="M9" s="41"/>
      <c r="N9" s="48">
        <v>1</v>
      </c>
      <c r="O9" s="47">
        <v>1</v>
      </c>
      <c r="Q9" s="62">
        <v>3.5</v>
      </c>
      <c r="R9" s="63">
        <v>7.14</v>
      </c>
      <c r="S9" s="63">
        <v>4.24</v>
      </c>
      <c r="T9" s="64">
        <f>ROUND(SUM(Q9:S9),1)</f>
        <v>14.9</v>
      </c>
      <c r="U9" s="65">
        <v>9.3000000000000007</v>
      </c>
      <c r="V9" s="75">
        <f>36*36/144</f>
        <v>9</v>
      </c>
      <c r="W9" s="64">
        <v>3</v>
      </c>
    </row>
    <row r="10" spans="1:26" ht="15" customHeight="1" x14ac:dyDescent="0.25">
      <c r="A10" s="201" t="s">
        <v>55</v>
      </c>
      <c r="B10" s="212">
        <v>75</v>
      </c>
      <c r="C10" s="214">
        <v>44628</v>
      </c>
      <c r="D10" s="176" t="s">
        <v>50</v>
      </c>
      <c r="E10" s="38" t="s">
        <v>77</v>
      </c>
      <c r="F10" s="39" t="s">
        <v>79</v>
      </c>
      <c r="G10" s="181"/>
      <c r="H10" s="186"/>
      <c r="I10" s="186">
        <v>25</v>
      </c>
      <c r="J10" s="186"/>
      <c r="K10" s="179"/>
      <c r="L10" s="41"/>
      <c r="M10" s="41"/>
      <c r="N10" s="48">
        <v>1</v>
      </c>
      <c r="O10" s="177">
        <v>2</v>
      </c>
      <c r="Q10" s="175">
        <v>3.5</v>
      </c>
      <c r="R10" s="168">
        <v>6</v>
      </c>
      <c r="S10" s="168">
        <v>3</v>
      </c>
      <c r="T10" s="164">
        <f>ROUND(SUM(Q10:S11),1)*2</f>
        <v>25</v>
      </c>
      <c r="U10" s="165">
        <v>8</v>
      </c>
      <c r="V10" s="162">
        <v>18</v>
      </c>
      <c r="W10" s="164">
        <v>3</v>
      </c>
    </row>
    <row r="11" spans="1:26" ht="15" customHeight="1" x14ac:dyDescent="0.25">
      <c r="A11" s="201"/>
      <c r="B11" s="212"/>
      <c r="C11" s="214"/>
      <c r="D11" s="176"/>
      <c r="E11" s="38" t="s">
        <v>78</v>
      </c>
      <c r="F11" s="39" t="s">
        <v>80</v>
      </c>
      <c r="G11" s="182"/>
      <c r="H11" s="186"/>
      <c r="I11" s="186"/>
      <c r="J11" s="186"/>
      <c r="K11" s="180"/>
      <c r="L11" s="41"/>
      <c r="M11" s="41"/>
      <c r="N11" s="48">
        <v>1</v>
      </c>
      <c r="O11" s="178"/>
      <c r="Q11" s="175"/>
      <c r="R11" s="168"/>
      <c r="S11" s="168"/>
      <c r="T11" s="164"/>
      <c r="U11" s="165"/>
      <c r="V11" s="163"/>
      <c r="W11" s="164"/>
    </row>
    <row r="12" spans="1:26" ht="15" customHeight="1" x14ac:dyDescent="0.25">
      <c r="A12" s="24" t="s">
        <v>56</v>
      </c>
      <c r="B12" s="116">
        <v>76</v>
      </c>
      <c r="C12" s="84">
        <v>44821</v>
      </c>
      <c r="D12" s="41" t="s">
        <v>50</v>
      </c>
      <c r="E12" s="38" t="s">
        <v>41</v>
      </c>
      <c r="F12" s="39"/>
      <c r="G12" s="50">
        <v>1</v>
      </c>
      <c r="H12" s="80"/>
      <c r="I12" s="80"/>
      <c r="J12" s="80"/>
      <c r="K12" s="42"/>
      <c r="L12" s="41"/>
      <c r="M12" s="41"/>
      <c r="N12" s="48"/>
      <c r="O12" s="47"/>
      <c r="Q12" s="62" t="s">
        <v>98</v>
      </c>
      <c r="R12" s="63" t="s">
        <v>98</v>
      </c>
      <c r="S12" s="63" t="s">
        <v>98</v>
      </c>
      <c r="T12" s="64" t="s">
        <v>98</v>
      </c>
      <c r="U12" s="65" t="s">
        <v>98</v>
      </c>
      <c r="V12" s="75" t="s">
        <v>98</v>
      </c>
      <c r="W12" s="64" t="s">
        <v>98</v>
      </c>
    </row>
    <row r="13" spans="1:26" ht="15" customHeight="1" x14ac:dyDescent="0.25">
      <c r="A13" s="24"/>
      <c r="B13" s="116"/>
      <c r="C13" s="84"/>
      <c r="D13" s="41"/>
      <c r="E13" s="38"/>
      <c r="F13" s="39"/>
      <c r="G13" s="50"/>
      <c r="H13" s="80"/>
      <c r="I13" s="80"/>
      <c r="J13" s="80"/>
      <c r="K13" s="42"/>
      <c r="L13" s="41"/>
      <c r="M13" s="41"/>
      <c r="N13" s="48"/>
      <c r="O13" s="47"/>
      <c r="Q13" s="70"/>
      <c r="R13" s="71"/>
      <c r="S13" s="71"/>
      <c r="T13" s="72"/>
      <c r="U13" s="73"/>
      <c r="V13" s="76"/>
      <c r="W13" s="72"/>
    </row>
    <row r="14" spans="1:26" ht="15" customHeight="1" x14ac:dyDescent="0.25">
      <c r="A14" s="24" t="s">
        <v>57</v>
      </c>
      <c r="B14" s="116">
        <v>76</v>
      </c>
      <c r="C14" s="84">
        <v>44826</v>
      </c>
      <c r="D14" s="41" t="s">
        <v>50</v>
      </c>
      <c r="E14" s="38" t="s">
        <v>41</v>
      </c>
      <c r="F14" s="39"/>
      <c r="G14" s="50">
        <v>1</v>
      </c>
      <c r="H14" s="80"/>
      <c r="I14" s="80"/>
      <c r="J14" s="80"/>
      <c r="K14" s="42"/>
      <c r="L14" s="41"/>
      <c r="M14" s="41"/>
      <c r="N14" s="48"/>
      <c r="O14" s="47"/>
      <c r="Q14" s="62" t="s">
        <v>98</v>
      </c>
      <c r="R14" s="63" t="s">
        <v>98</v>
      </c>
      <c r="S14" s="63" t="s">
        <v>98</v>
      </c>
      <c r="T14" s="64" t="s">
        <v>98</v>
      </c>
      <c r="U14" s="65" t="s">
        <v>98</v>
      </c>
      <c r="V14" s="75" t="s">
        <v>98</v>
      </c>
      <c r="W14" s="64" t="s">
        <v>98</v>
      </c>
    </row>
    <row r="15" spans="1:26" ht="15" customHeight="1" x14ac:dyDescent="0.25">
      <c r="A15" s="201" t="s">
        <v>58</v>
      </c>
      <c r="B15" s="212">
        <v>76</v>
      </c>
      <c r="C15" s="214">
        <v>44873</v>
      </c>
      <c r="D15" s="176" t="s">
        <v>50</v>
      </c>
      <c r="E15" s="38" t="s">
        <v>81</v>
      </c>
      <c r="F15" s="39" t="s">
        <v>46</v>
      </c>
      <c r="G15" s="181"/>
      <c r="H15" s="186"/>
      <c r="I15" s="186">
        <v>13.6</v>
      </c>
      <c r="J15" s="186"/>
      <c r="K15" s="179"/>
      <c r="L15" s="41"/>
      <c r="M15" s="41"/>
      <c r="N15" s="48">
        <v>1</v>
      </c>
      <c r="O15" s="177">
        <v>1</v>
      </c>
      <c r="Q15" s="175">
        <v>3.5</v>
      </c>
      <c r="R15" s="168">
        <v>4.63</v>
      </c>
      <c r="S15" s="168">
        <v>5.5</v>
      </c>
      <c r="T15" s="166">
        <f>ROUND(SUM(Q15:S17),1)</f>
        <v>13.6</v>
      </c>
      <c r="U15" s="165">
        <v>7.3</v>
      </c>
      <c r="V15" s="162">
        <f>4+4+1.5</f>
        <v>9.5</v>
      </c>
      <c r="W15" s="166">
        <v>3</v>
      </c>
    </row>
    <row r="16" spans="1:26" ht="15" customHeight="1" x14ac:dyDescent="0.25">
      <c r="A16" s="201"/>
      <c r="B16" s="212"/>
      <c r="C16" s="214"/>
      <c r="D16" s="176"/>
      <c r="E16" s="38" t="s">
        <v>42</v>
      </c>
      <c r="F16" s="39" t="s">
        <v>46</v>
      </c>
      <c r="G16" s="187"/>
      <c r="H16" s="186"/>
      <c r="I16" s="186"/>
      <c r="J16" s="186"/>
      <c r="K16" s="188"/>
      <c r="L16" s="41"/>
      <c r="M16" s="41"/>
      <c r="N16" s="48">
        <v>1</v>
      </c>
      <c r="O16" s="184"/>
      <c r="Q16" s="175"/>
      <c r="R16" s="168"/>
      <c r="S16" s="168"/>
      <c r="T16" s="166"/>
      <c r="U16" s="165"/>
      <c r="V16" s="167"/>
      <c r="W16" s="166"/>
    </row>
    <row r="17" spans="1:23" ht="15" customHeight="1" x14ac:dyDescent="0.25">
      <c r="A17" s="201"/>
      <c r="B17" s="212"/>
      <c r="C17" s="214"/>
      <c r="D17" s="176"/>
      <c r="E17" s="38" t="s">
        <v>43</v>
      </c>
      <c r="F17" s="39" t="s">
        <v>59</v>
      </c>
      <c r="G17" s="182"/>
      <c r="H17" s="186"/>
      <c r="I17" s="186"/>
      <c r="J17" s="186"/>
      <c r="K17" s="180"/>
      <c r="L17" s="41"/>
      <c r="M17" s="41"/>
      <c r="N17" s="48">
        <v>1</v>
      </c>
      <c r="O17" s="178"/>
      <c r="Q17" s="175"/>
      <c r="R17" s="168"/>
      <c r="S17" s="168"/>
      <c r="T17" s="166"/>
      <c r="U17" s="165"/>
      <c r="V17" s="163"/>
      <c r="W17" s="166"/>
    </row>
    <row r="18" spans="1:23" ht="15" customHeight="1" x14ac:dyDescent="0.25">
      <c r="A18" s="24" t="s">
        <v>60</v>
      </c>
      <c r="B18" s="116">
        <v>76</v>
      </c>
      <c r="C18" s="84">
        <v>44875</v>
      </c>
      <c r="D18" s="41" t="s">
        <v>50</v>
      </c>
      <c r="E18" s="38" t="s">
        <v>70</v>
      </c>
      <c r="F18" s="39" t="s">
        <v>69</v>
      </c>
      <c r="G18" s="50"/>
      <c r="H18" s="80"/>
      <c r="I18" s="80">
        <v>12.1</v>
      </c>
      <c r="J18" s="80"/>
      <c r="K18" s="42">
        <v>1</v>
      </c>
      <c r="L18" s="41"/>
      <c r="M18" s="41"/>
      <c r="N18" s="48">
        <v>1</v>
      </c>
      <c r="O18" s="47">
        <v>1</v>
      </c>
      <c r="Q18" s="62">
        <v>3.5</v>
      </c>
      <c r="R18" s="63">
        <v>5.6</v>
      </c>
      <c r="S18" s="63">
        <v>3</v>
      </c>
      <c r="T18" s="64">
        <f>ROUND(SUM(Q18:S18),1)</f>
        <v>12.1</v>
      </c>
      <c r="U18" s="65">
        <v>7.1</v>
      </c>
      <c r="V18" s="75">
        <v>9</v>
      </c>
      <c r="W18" s="64">
        <v>3</v>
      </c>
    </row>
    <row r="19" spans="1:23" ht="15" customHeight="1" x14ac:dyDescent="0.25">
      <c r="A19" s="201" t="s">
        <v>61</v>
      </c>
      <c r="B19" s="212">
        <v>76</v>
      </c>
      <c r="C19" s="214">
        <v>44924</v>
      </c>
      <c r="D19" s="176" t="s">
        <v>7</v>
      </c>
      <c r="E19" s="38" t="s">
        <v>44</v>
      </c>
      <c r="F19" s="39" t="s">
        <v>46</v>
      </c>
      <c r="G19" s="181"/>
      <c r="H19" s="186"/>
      <c r="I19" s="186">
        <v>14.2</v>
      </c>
      <c r="J19" s="186"/>
      <c r="K19" s="176">
        <v>2</v>
      </c>
      <c r="L19" s="41"/>
      <c r="M19" s="41"/>
      <c r="N19" s="48">
        <v>1</v>
      </c>
      <c r="O19" s="185">
        <v>2</v>
      </c>
      <c r="Q19" s="175">
        <v>3.5</v>
      </c>
      <c r="R19" s="168">
        <v>4.9000000000000004</v>
      </c>
      <c r="S19" s="172">
        <v>5.8</v>
      </c>
      <c r="T19" s="169">
        <f>ROUND(SUM(Q19:S21),1)</f>
        <v>14.2</v>
      </c>
      <c r="U19" s="165">
        <v>7.9</v>
      </c>
      <c r="V19" s="162">
        <v>18.690000000000001</v>
      </c>
      <c r="W19" s="164">
        <v>3</v>
      </c>
    </row>
    <row r="20" spans="1:23" ht="15" customHeight="1" x14ac:dyDescent="0.25">
      <c r="A20" s="201"/>
      <c r="B20" s="212"/>
      <c r="C20" s="214"/>
      <c r="D20" s="176"/>
      <c r="E20" s="38" t="s">
        <v>45</v>
      </c>
      <c r="F20" s="39" t="s">
        <v>47</v>
      </c>
      <c r="G20" s="187"/>
      <c r="H20" s="186"/>
      <c r="I20" s="186"/>
      <c r="J20" s="186"/>
      <c r="K20" s="176"/>
      <c r="L20" s="41"/>
      <c r="M20" s="41"/>
      <c r="N20" s="48">
        <v>1</v>
      </c>
      <c r="O20" s="185"/>
      <c r="Q20" s="175"/>
      <c r="R20" s="168"/>
      <c r="S20" s="173"/>
      <c r="T20" s="170"/>
      <c r="U20" s="165"/>
      <c r="V20" s="167"/>
      <c r="W20" s="164"/>
    </row>
    <row r="21" spans="1:23" ht="15" customHeight="1" x14ac:dyDescent="0.25">
      <c r="A21" s="201"/>
      <c r="B21" s="212"/>
      <c r="C21" s="214"/>
      <c r="D21" s="176"/>
      <c r="E21" s="38" t="s">
        <v>82</v>
      </c>
      <c r="F21" s="39" t="s">
        <v>83</v>
      </c>
      <c r="G21" s="182"/>
      <c r="H21" s="186"/>
      <c r="I21" s="186"/>
      <c r="J21" s="186"/>
      <c r="K21" s="176"/>
      <c r="L21" s="41"/>
      <c r="M21" s="41"/>
      <c r="N21" s="48">
        <v>1</v>
      </c>
      <c r="O21" s="185"/>
      <c r="Q21" s="175"/>
      <c r="R21" s="168"/>
      <c r="S21" s="174"/>
      <c r="T21" s="171"/>
      <c r="U21" s="165"/>
      <c r="V21" s="163"/>
      <c r="W21" s="164"/>
    </row>
    <row r="22" spans="1:23" ht="15" customHeight="1" x14ac:dyDescent="0.25">
      <c r="A22" s="201" t="s">
        <v>62</v>
      </c>
      <c r="B22" s="212">
        <v>76</v>
      </c>
      <c r="C22" s="214">
        <v>44925</v>
      </c>
      <c r="D22" s="176" t="s">
        <v>50</v>
      </c>
      <c r="E22" s="38" t="s">
        <v>85</v>
      </c>
      <c r="F22" s="39" t="s">
        <v>84</v>
      </c>
      <c r="G22" s="181"/>
      <c r="H22" s="186">
        <v>11.4</v>
      </c>
      <c r="I22" s="186"/>
      <c r="J22" s="186"/>
      <c r="K22" s="179"/>
      <c r="L22" s="41"/>
      <c r="M22" s="41"/>
      <c r="N22" s="48">
        <v>1</v>
      </c>
      <c r="O22" s="177">
        <v>1</v>
      </c>
      <c r="Q22" s="175">
        <v>3.5</v>
      </c>
      <c r="R22" s="168">
        <v>5.9</v>
      </c>
      <c r="S22" s="168">
        <v>2</v>
      </c>
      <c r="T22" s="166">
        <f>ROUND(SUM(Q22:S23),1)</f>
        <v>11.4</v>
      </c>
      <c r="U22" s="165">
        <v>7</v>
      </c>
      <c r="V22" s="162">
        <v>3</v>
      </c>
      <c r="W22" s="166">
        <v>2</v>
      </c>
    </row>
    <row r="23" spans="1:23" ht="15" customHeight="1" x14ac:dyDescent="0.25">
      <c r="A23" s="201"/>
      <c r="B23" s="212"/>
      <c r="C23" s="214"/>
      <c r="D23" s="176"/>
      <c r="E23" s="38" t="s">
        <v>85</v>
      </c>
      <c r="F23" s="39" t="s">
        <v>84</v>
      </c>
      <c r="G23" s="182"/>
      <c r="H23" s="186"/>
      <c r="I23" s="186"/>
      <c r="J23" s="186"/>
      <c r="K23" s="180"/>
      <c r="L23" s="41"/>
      <c r="M23" s="41"/>
      <c r="N23" s="48">
        <v>1</v>
      </c>
      <c r="O23" s="178"/>
      <c r="Q23" s="175"/>
      <c r="R23" s="168"/>
      <c r="S23" s="168"/>
      <c r="T23" s="166"/>
      <c r="U23" s="165"/>
      <c r="V23" s="163"/>
      <c r="W23" s="166"/>
    </row>
    <row r="24" spans="1:23" ht="15" customHeight="1" x14ac:dyDescent="0.25">
      <c r="A24" s="24"/>
      <c r="B24" s="116"/>
      <c r="C24" s="84"/>
      <c r="D24" s="41"/>
      <c r="E24" s="38"/>
      <c r="F24" s="39"/>
      <c r="G24" s="50"/>
      <c r="H24" s="80"/>
      <c r="I24" s="80"/>
      <c r="J24" s="80"/>
      <c r="K24" s="42"/>
      <c r="L24" s="41"/>
      <c r="M24" s="41"/>
      <c r="N24" s="48"/>
      <c r="O24" s="47"/>
      <c r="Q24" s="70"/>
      <c r="R24" s="71"/>
      <c r="S24" s="71"/>
      <c r="T24" s="72"/>
      <c r="U24" s="73"/>
      <c r="V24" s="76"/>
      <c r="W24" s="72"/>
    </row>
    <row r="25" spans="1:23" ht="15" customHeight="1" x14ac:dyDescent="0.25">
      <c r="A25" s="24" t="s">
        <v>63</v>
      </c>
      <c r="B25" s="116">
        <v>76</v>
      </c>
      <c r="C25" s="84">
        <v>44926</v>
      </c>
      <c r="D25" s="41" t="s">
        <v>50</v>
      </c>
      <c r="E25" s="38" t="s">
        <v>41</v>
      </c>
      <c r="F25" s="39"/>
      <c r="G25" s="50">
        <v>1</v>
      </c>
      <c r="H25" s="80"/>
      <c r="I25" s="80"/>
      <c r="J25" s="80"/>
      <c r="K25" s="42"/>
      <c r="L25" s="41"/>
      <c r="M25" s="41"/>
      <c r="N25" s="48"/>
      <c r="O25" s="47"/>
      <c r="Q25" s="62" t="s">
        <v>98</v>
      </c>
      <c r="R25" s="63" t="s">
        <v>98</v>
      </c>
      <c r="S25" s="63" t="s">
        <v>98</v>
      </c>
      <c r="T25" s="64" t="s">
        <v>98</v>
      </c>
      <c r="U25" s="65" t="s">
        <v>98</v>
      </c>
      <c r="V25" s="75" t="s">
        <v>98</v>
      </c>
      <c r="W25" s="64" t="s">
        <v>98</v>
      </c>
    </row>
    <row r="26" spans="1:23" ht="15" customHeight="1" x14ac:dyDescent="0.25">
      <c r="A26" s="24" t="s">
        <v>64</v>
      </c>
      <c r="B26" s="116">
        <v>76</v>
      </c>
      <c r="C26" s="84">
        <v>44951</v>
      </c>
      <c r="D26" s="41" t="s">
        <v>50</v>
      </c>
      <c r="E26" s="38" t="s">
        <v>70</v>
      </c>
      <c r="F26" s="39" t="s">
        <v>69</v>
      </c>
      <c r="G26" s="50"/>
      <c r="H26" s="80"/>
      <c r="I26" s="80">
        <v>12</v>
      </c>
      <c r="J26" s="80"/>
      <c r="K26" s="42">
        <v>1</v>
      </c>
      <c r="L26" s="41"/>
      <c r="M26" s="41"/>
      <c r="N26" s="48">
        <v>1</v>
      </c>
      <c r="O26" s="47">
        <v>1</v>
      </c>
      <c r="Q26" s="62">
        <v>3.5</v>
      </c>
      <c r="R26" s="63">
        <v>5.5</v>
      </c>
      <c r="S26" s="63">
        <v>3</v>
      </c>
      <c r="T26" s="64">
        <f>ROUND(SUM(Q26:S26),1)</f>
        <v>12</v>
      </c>
      <c r="U26" s="65">
        <v>7</v>
      </c>
      <c r="V26" s="75">
        <v>9</v>
      </c>
      <c r="W26" s="64">
        <v>3</v>
      </c>
    </row>
    <row r="27" spans="1:23" ht="15" customHeight="1" x14ac:dyDescent="0.25">
      <c r="A27" s="201" t="s">
        <v>65</v>
      </c>
      <c r="B27" s="212">
        <v>76</v>
      </c>
      <c r="C27" s="214">
        <v>45250</v>
      </c>
      <c r="D27" s="176" t="s">
        <v>7</v>
      </c>
      <c r="E27" s="38" t="s">
        <v>86</v>
      </c>
      <c r="F27" s="39" t="s">
        <v>79</v>
      </c>
      <c r="G27" s="181"/>
      <c r="H27" s="186"/>
      <c r="I27" s="186">
        <v>25</v>
      </c>
      <c r="J27" s="186"/>
      <c r="K27" s="176"/>
      <c r="L27" s="41"/>
      <c r="M27" s="41"/>
      <c r="N27" s="48">
        <v>1</v>
      </c>
      <c r="O27" s="177">
        <v>2</v>
      </c>
      <c r="Q27" s="175">
        <v>3.5</v>
      </c>
      <c r="R27" s="168">
        <v>6</v>
      </c>
      <c r="S27" s="168">
        <v>3</v>
      </c>
      <c r="T27" s="164">
        <f>ROUND(SUM(Q27:S28),1)*2</f>
        <v>25</v>
      </c>
      <c r="U27" s="165">
        <v>7.6</v>
      </c>
      <c r="V27" s="162">
        <f>12+6</f>
        <v>18</v>
      </c>
      <c r="W27" s="164">
        <v>3</v>
      </c>
    </row>
    <row r="28" spans="1:23" ht="15" customHeight="1" x14ac:dyDescent="0.25">
      <c r="A28" s="201"/>
      <c r="B28" s="212"/>
      <c r="C28" s="214"/>
      <c r="D28" s="176"/>
      <c r="E28" s="38" t="s">
        <v>87</v>
      </c>
      <c r="F28" s="39" t="s">
        <v>80</v>
      </c>
      <c r="G28" s="182"/>
      <c r="H28" s="186"/>
      <c r="I28" s="186"/>
      <c r="J28" s="186"/>
      <c r="K28" s="176"/>
      <c r="L28" s="41"/>
      <c r="M28" s="41"/>
      <c r="N28" s="48">
        <v>1</v>
      </c>
      <c r="O28" s="178"/>
      <c r="Q28" s="175"/>
      <c r="R28" s="168"/>
      <c r="S28" s="168"/>
      <c r="T28" s="164"/>
      <c r="U28" s="165"/>
      <c r="V28" s="163"/>
      <c r="W28" s="164"/>
    </row>
    <row r="29" spans="1:23" ht="15" customHeight="1" x14ac:dyDescent="0.25">
      <c r="A29" s="201" t="s">
        <v>66</v>
      </c>
      <c r="B29" s="212">
        <v>76</v>
      </c>
      <c r="C29" s="214">
        <v>45480</v>
      </c>
      <c r="D29" s="176" t="s">
        <v>35</v>
      </c>
      <c r="E29" s="38" t="s">
        <v>88</v>
      </c>
      <c r="F29" s="39" t="s">
        <v>69</v>
      </c>
      <c r="G29" s="181"/>
      <c r="H29" s="186"/>
      <c r="I29" s="186"/>
      <c r="J29" s="186">
        <v>13.7</v>
      </c>
      <c r="K29" s="179">
        <v>1</v>
      </c>
      <c r="L29" s="41"/>
      <c r="M29" s="41"/>
      <c r="N29" s="48">
        <v>1</v>
      </c>
      <c r="O29" s="183">
        <v>1</v>
      </c>
      <c r="Q29" s="175">
        <v>3.5</v>
      </c>
      <c r="R29" s="168">
        <v>5.3</v>
      </c>
      <c r="S29" s="168">
        <v>4.9000000000000004</v>
      </c>
      <c r="T29" s="166">
        <f>ROUND(SUM(Q29:S30),1)</f>
        <v>13.7</v>
      </c>
      <c r="U29" s="165">
        <v>7.7</v>
      </c>
      <c r="V29" s="162">
        <f>9+2.67</f>
        <v>11.67</v>
      </c>
      <c r="W29" s="166">
        <v>4</v>
      </c>
    </row>
    <row r="30" spans="1:23" ht="15" customHeight="1" x14ac:dyDescent="0.25">
      <c r="A30" s="201"/>
      <c r="B30" s="212"/>
      <c r="C30" s="214"/>
      <c r="D30" s="176"/>
      <c r="E30" s="38" t="s">
        <v>74</v>
      </c>
      <c r="F30" s="39" t="s">
        <v>40</v>
      </c>
      <c r="G30" s="182"/>
      <c r="H30" s="186"/>
      <c r="I30" s="186"/>
      <c r="J30" s="186"/>
      <c r="K30" s="180"/>
      <c r="L30" s="41"/>
      <c r="M30" s="41"/>
      <c r="N30" s="48">
        <v>1</v>
      </c>
      <c r="O30" s="183"/>
      <c r="Q30" s="175"/>
      <c r="R30" s="168"/>
      <c r="S30" s="168"/>
      <c r="T30" s="166"/>
      <c r="U30" s="165"/>
      <c r="V30" s="163"/>
      <c r="W30" s="166"/>
    </row>
    <row r="31" spans="1:23" ht="15" customHeight="1" x14ac:dyDescent="0.25">
      <c r="A31" s="201" t="s">
        <v>67</v>
      </c>
      <c r="B31" s="212">
        <v>76</v>
      </c>
      <c r="C31" s="214">
        <v>45480</v>
      </c>
      <c r="D31" s="176" t="s">
        <v>7</v>
      </c>
      <c r="E31" s="38" t="s">
        <v>89</v>
      </c>
      <c r="F31" s="39" t="s">
        <v>69</v>
      </c>
      <c r="G31" s="181"/>
      <c r="H31" s="186"/>
      <c r="I31" s="186"/>
      <c r="J31" s="186">
        <v>18</v>
      </c>
      <c r="K31" s="179">
        <v>1</v>
      </c>
      <c r="L31" s="41"/>
      <c r="M31" s="41"/>
      <c r="N31" s="48">
        <v>1</v>
      </c>
      <c r="O31" s="183">
        <v>1</v>
      </c>
      <c r="Q31" s="175">
        <v>3.5</v>
      </c>
      <c r="R31" s="168">
        <v>8.3000000000000007</v>
      </c>
      <c r="S31" s="168">
        <v>6.2</v>
      </c>
      <c r="T31" s="166">
        <f>ROUND(SUM(Q31:S32),1)</f>
        <v>18</v>
      </c>
      <c r="U31" s="165">
        <v>11.8</v>
      </c>
      <c r="V31" s="162">
        <f>9+4</f>
        <v>13</v>
      </c>
      <c r="W31" s="166">
        <v>4</v>
      </c>
    </row>
    <row r="32" spans="1:23" ht="15" customHeight="1" x14ac:dyDescent="0.25">
      <c r="A32" s="201"/>
      <c r="B32" s="212"/>
      <c r="C32" s="214"/>
      <c r="D32" s="176"/>
      <c r="E32" s="38" t="s">
        <v>90</v>
      </c>
      <c r="F32" s="39" t="s">
        <v>46</v>
      </c>
      <c r="G32" s="182"/>
      <c r="H32" s="186"/>
      <c r="I32" s="186"/>
      <c r="J32" s="186"/>
      <c r="K32" s="180"/>
      <c r="L32" s="41"/>
      <c r="M32" s="41"/>
      <c r="N32" s="48">
        <v>1</v>
      </c>
      <c r="O32" s="183"/>
      <c r="Q32" s="175"/>
      <c r="R32" s="168"/>
      <c r="S32" s="168"/>
      <c r="T32" s="166"/>
      <c r="U32" s="165"/>
      <c r="V32" s="163"/>
      <c r="W32" s="166"/>
    </row>
    <row r="33" spans="1:23" ht="15" customHeight="1" x14ac:dyDescent="0.25">
      <c r="A33" s="24"/>
      <c r="B33" s="116"/>
      <c r="C33" s="84"/>
      <c r="D33" s="41"/>
      <c r="E33" s="38"/>
      <c r="F33" s="39"/>
      <c r="G33" s="50"/>
      <c r="H33" s="80"/>
      <c r="I33" s="80"/>
      <c r="J33" s="80"/>
      <c r="K33" s="42"/>
      <c r="L33" s="41"/>
      <c r="M33" s="41"/>
      <c r="N33" s="48"/>
      <c r="O33" s="47"/>
      <c r="Q33" s="70"/>
      <c r="R33" s="71"/>
      <c r="S33" s="71"/>
      <c r="T33" s="72"/>
      <c r="U33" s="73"/>
      <c r="V33" s="76"/>
      <c r="W33" s="72"/>
    </row>
    <row r="34" spans="1:23" ht="15" customHeight="1" x14ac:dyDescent="0.25">
      <c r="A34" s="24" t="s">
        <v>68</v>
      </c>
      <c r="B34" s="116">
        <v>77</v>
      </c>
      <c r="C34" s="84">
        <v>45696</v>
      </c>
      <c r="D34" s="41" t="s">
        <v>7</v>
      </c>
      <c r="E34" s="38" t="s">
        <v>92</v>
      </c>
      <c r="F34" s="39" t="s">
        <v>69</v>
      </c>
      <c r="G34" s="50"/>
      <c r="H34" s="80"/>
      <c r="I34" s="80">
        <v>14</v>
      </c>
      <c r="J34" s="80"/>
      <c r="K34" s="42">
        <v>1</v>
      </c>
      <c r="L34" s="41">
        <v>9</v>
      </c>
      <c r="M34" s="41">
        <v>1</v>
      </c>
      <c r="N34" s="48">
        <v>1</v>
      </c>
      <c r="O34" s="47">
        <v>1</v>
      </c>
      <c r="Q34" s="62">
        <v>3.5</v>
      </c>
      <c r="R34" s="63">
        <v>6.3</v>
      </c>
      <c r="S34" s="63">
        <v>4.2</v>
      </c>
      <c r="T34" s="64">
        <f>ROUND(SUM(Q34:S34),1)</f>
        <v>14</v>
      </c>
      <c r="U34" s="65">
        <v>8.4</v>
      </c>
      <c r="V34" s="75">
        <v>9</v>
      </c>
      <c r="W34" s="64">
        <v>3</v>
      </c>
    </row>
    <row r="35" spans="1:23" ht="15" customHeight="1" thickBot="1" x14ac:dyDescent="0.3">
      <c r="A35" s="24" t="s">
        <v>91</v>
      </c>
      <c r="B35" s="116">
        <v>77</v>
      </c>
      <c r="C35" s="84">
        <v>45696</v>
      </c>
      <c r="D35" s="41" t="s">
        <v>50</v>
      </c>
      <c r="E35" s="38" t="s">
        <v>92</v>
      </c>
      <c r="F35" s="39" t="s">
        <v>69</v>
      </c>
      <c r="G35" s="50"/>
      <c r="H35" s="80"/>
      <c r="I35" s="80">
        <v>12.1</v>
      </c>
      <c r="J35" s="80"/>
      <c r="K35" s="42">
        <v>1</v>
      </c>
      <c r="L35" s="41">
        <v>9</v>
      </c>
      <c r="M35" s="41">
        <v>1</v>
      </c>
      <c r="N35" s="48">
        <v>1</v>
      </c>
      <c r="O35" s="47">
        <v>1</v>
      </c>
      <c r="Q35" s="66">
        <v>3.5</v>
      </c>
      <c r="R35" s="67">
        <v>4.4000000000000004</v>
      </c>
      <c r="S35" s="67">
        <v>4.2</v>
      </c>
      <c r="T35" s="68">
        <f>ROUND(SUM(Q35:S35),1)</f>
        <v>12.1</v>
      </c>
      <c r="U35" s="69">
        <v>6.5</v>
      </c>
      <c r="V35" s="77">
        <v>9</v>
      </c>
      <c r="W35" s="68">
        <v>3</v>
      </c>
    </row>
    <row r="36" spans="1:23" ht="15" customHeight="1" x14ac:dyDescent="0.25">
      <c r="A36" s="97"/>
      <c r="B36" s="85"/>
      <c r="C36" s="98"/>
      <c r="D36" s="85"/>
      <c r="E36" s="99"/>
      <c r="F36" s="100"/>
      <c r="G36" s="101"/>
      <c r="H36" s="102"/>
      <c r="I36" s="102"/>
      <c r="J36" s="102"/>
      <c r="K36" s="85"/>
      <c r="L36" s="85"/>
      <c r="M36" s="85"/>
      <c r="N36" s="103"/>
      <c r="O36" s="86"/>
      <c r="Q36" s="87"/>
      <c r="R36" s="87"/>
      <c r="S36" s="87"/>
      <c r="T36" s="88"/>
      <c r="U36" s="88"/>
      <c r="V36" s="88"/>
      <c r="W36" s="88"/>
    </row>
    <row r="37" spans="1:23" ht="15" customHeight="1" thickBot="1" x14ac:dyDescent="0.3">
      <c r="A37" s="93"/>
      <c r="B37" s="56"/>
      <c r="C37" s="94"/>
      <c r="D37" s="56"/>
      <c r="E37" s="95"/>
      <c r="F37" s="96"/>
      <c r="G37" s="92"/>
      <c r="H37" s="89"/>
      <c r="I37" s="89"/>
      <c r="J37" s="89"/>
      <c r="K37" s="56"/>
      <c r="L37" s="56"/>
      <c r="M37" s="56"/>
      <c r="N37" s="90"/>
      <c r="O37" s="91"/>
      <c r="Q37" s="87"/>
      <c r="R37" s="87"/>
      <c r="S37" s="87"/>
      <c r="T37" s="88"/>
      <c r="U37" s="88"/>
      <c r="V37" s="88"/>
      <c r="W37" s="88"/>
    </row>
    <row r="38" spans="1:23" ht="30" customHeight="1" thickBot="1" x14ac:dyDescent="0.3">
      <c r="A38" s="218" t="s">
        <v>36</v>
      </c>
      <c r="B38" s="219"/>
      <c r="C38" s="219"/>
      <c r="D38" s="219"/>
      <c r="E38" s="219"/>
      <c r="F38" s="220"/>
      <c r="G38" s="81">
        <f t="shared" ref="G38:O38" si="0">SUM(G5:G35)</f>
        <v>3</v>
      </c>
      <c r="H38" s="82">
        <f t="shared" si="0"/>
        <v>11.4</v>
      </c>
      <c r="I38" s="82">
        <f t="shared" si="0"/>
        <v>142.9</v>
      </c>
      <c r="J38" s="82">
        <f t="shared" si="0"/>
        <v>59.3</v>
      </c>
      <c r="K38" s="82">
        <f t="shared" si="0"/>
        <v>11</v>
      </c>
      <c r="L38" s="82">
        <f t="shared" si="0"/>
        <v>18</v>
      </c>
      <c r="M38" s="82">
        <f t="shared" si="0"/>
        <v>2</v>
      </c>
      <c r="N38" s="83">
        <f t="shared" si="0"/>
        <v>25</v>
      </c>
      <c r="O38" s="83">
        <f t="shared" si="0"/>
        <v>17</v>
      </c>
    </row>
  </sheetData>
  <mergeCells count="163">
    <mergeCell ref="B27:B28"/>
    <mergeCell ref="C27:C28"/>
    <mergeCell ref="D27:D28"/>
    <mergeCell ref="H27:H28"/>
    <mergeCell ref="G27:G28"/>
    <mergeCell ref="B31:B32"/>
    <mergeCell ref="C31:C32"/>
    <mergeCell ref="D31:D32"/>
    <mergeCell ref="H31:H32"/>
    <mergeCell ref="G31:G32"/>
    <mergeCell ref="B29:B30"/>
    <mergeCell ref="C29:C30"/>
    <mergeCell ref="D29:D30"/>
    <mergeCell ref="H29:H30"/>
    <mergeCell ref="G29:G30"/>
    <mergeCell ref="A38:F38"/>
    <mergeCell ref="A7:A8"/>
    <mergeCell ref="A31:A32"/>
    <mergeCell ref="A29:A30"/>
    <mergeCell ref="A27:A28"/>
    <mergeCell ref="A19:A21"/>
    <mergeCell ref="A22:A23"/>
    <mergeCell ref="A15:A17"/>
    <mergeCell ref="A10:A11"/>
    <mergeCell ref="B7:B8"/>
    <mergeCell ref="C7:C8"/>
    <mergeCell ref="D7:D8"/>
    <mergeCell ref="B10:B11"/>
    <mergeCell ref="C10:C11"/>
    <mergeCell ref="D10:D11"/>
    <mergeCell ref="B15:B17"/>
    <mergeCell ref="C15:C17"/>
    <mergeCell ref="B22:B23"/>
    <mergeCell ref="C22:C23"/>
    <mergeCell ref="D15:D17"/>
    <mergeCell ref="D22:D23"/>
    <mergeCell ref="B19:B21"/>
    <mergeCell ref="C19:C21"/>
    <mergeCell ref="D19:D21"/>
    <mergeCell ref="H2:O2"/>
    <mergeCell ref="A1:O1"/>
    <mergeCell ref="O5:O6"/>
    <mergeCell ref="O7:O8"/>
    <mergeCell ref="K5:K6"/>
    <mergeCell ref="A2:A4"/>
    <mergeCell ref="A5:A6"/>
    <mergeCell ref="B2:B4"/>
    <mergeCell ref="D2:D4"/>
    <mergeCell ref="E2:E4"/>
    <mergeCell ref="F2:F4"/>
    <mergeCell ref="C2:C4"/>
    <mergeCell ref="B5:B6"/>
    <mergeCell ref="C5:C6"/>
    <mergeCell ref="D5:D6"/>
    <mergeCell ref="G5:G6"/>
    <mergeCell ref="J5:J6"/>
    <mergeCell ref="J7:J8"/>
    <mergeCell ref="H5:H6"/>
    <mergeCell ref="I5:I6"/>
    <mergeCell ref="H7:H8"/>
    <mergeCell ref="I7:I8"/>
    <mergeCell ref="G7:G8"/>
    <mergeCell ref="K7:K8"/>
    <mergeCell ref="K10:K11"/>
    <mergeCell ref="K15:K17"/>
    <mergeCell ref="K19:K21"/>
    <mergeCell ref="K22:K23"/>
    <mergeCell ref="H22:H23"/>
    <mergeCell ref="I22:I23"/>
    <mergeCell ref="J22:J23"/>
    <mergeCell ref="H19:H21"/>
    <mergeCell ref="J19:J21"/>
    <mergeCell ref="I19:I21"/>
    <mergeCell ref="H10:H11"/>
    <mergeCell ref="I15:I17"/>
    <mergeCell ref="I10:I11"/>
    <mergeCell ref="J10:J11"/>
    <mergeCell ref="H15:H17"/>
    <mergeCell ref="J15:J17"/>
    <mergeCell ref="S22:S23"/>
    <mergeCell ref="R27:R28"/>
    <mergeCell ref="K27:K28"/>
    <mergeCell ref="O27:O28"/>
    <mergeCell ref="K29:K30"/>
    <mergeCell ref="K31:K32"/>
    <mergeCell ref="G10:G11"/>
    <mergeCell ref="O29:O30"/>
    <mergeCell ref="O31:O32"/>
    <mergeCell ref="O10:O11"/>
    <mergeCell ref="O15:O17"/>
    <mergeCell ref="O19:O21"/>
    <mergeCell ref="O22:O23"/>
    <mergeCell ref="I27:I28"/>
    <mergeCell ref="J27:J28"/>
    <mergeCell ref="J29:J30"/>
    <mergeCell ref="J31:J32"/>
    <mergeCell ref="I31:I32"/>
    <mergeCell ref="I29:I30"/>
    <mergeCell ref="G19:G21"/>
    <mergeCell ref="G15:G17"/>
    <mergeCell ref="G22:G23"/>
    <mergeCell ref="Q31:Q32"/>
    <mergeCell ref="Q15:Q17"/>
    <mergeCell ref="Q19:Q21"/>
    <mergeCell ref="Q10:Q11"/>
    <mergeCell ref="R5:R6"/>
    <mergeCell ref="R22:R23"/>
    <mergeCell ref="R31:R32"/>
    <mergeCell ref="Q5:Q6"/>
    <mergeCell ref="Q7:Q8"/>
    <mergeCell ref="Q22:Q23"/>
    <mergeCell ref="Q27:Q28"/>
    <mergeCell ref="Q29:Q30"/>
    <mergeCell ref="R19:R21"/>
    <mergeCell ref="R15:R17"/>
    <mergeCell ref="S27:S28"/>
    <mergeCell ref="R29:R30"/>
    <mergeCell ref="S29:S30"/>
    <mergeCell ref="W10:W11"/>
    <mergeCell ref="T29:T30"/>
    <mergeCell ref="T31:T32"/>
    <mergeCell ref="T15:T17"/>
    <mergeCell ref="T19:T21"/>
    <mergeCell ref="U5:U6"/>
    <mergeCell ref="U15:U17"/>
    <mergeCell ref="U27:U28"/>
    <mergeCell ref="T5:T6"/>
    <mergeCell ref="T7:T8"/>
    <mergeCell ref="T10:T11"/>
    <mergeCell ref="T22:T23"/>
    <mergeCell ref="T27:T28"/>
    <mergeCell ref="S5:S6"/>
    <mergeCell ref="R7:R8"/>
    <mergeCell ref="S7:S8"/>
    <mergeCell ref="R10:R11"/>
    <mergeCell ref="S10:S11"/>
    <mergeCell ref="S31:S32"/>
    <mergeCell ref="S19:S21"/>
    <mergeCell ref="S15:S17"/>
    <mergeCell ref="Q3:W3"/>
    <mergeCell ref="V5:V6"/>
    <mergeCell ref="V7:V8"/>
    <mergeCell ref="V10:V11"/>
    <mergeCell ref="W27:W28"/>
    <mergeCell ref="U29:U30"/>
    <mergeCell ref="W29:W30"/>
    <mergeCell ref="U31:U32"/>
    <mergeCell ref="W31:W32"/>
    <mergeCell ref="V29:V30"/>
    <mergeCell ref="V31:V32"/>
    <mergeCell ref="V27:V28"/>
    <mergeCell ref="W15:W17"/>
    <mergeCell ref="U19:U21"/>
    <mergeCell ref="W19:W21"/>
    <mergeCell ref="U22:U23"/>
    <mergeCell ref="W22:W23"/>
    <mergeCell ref="V19:V21"/>
    <mergeCell ref="V15:V17"/>
    <mergeCell ref="V22:V23"/>
    <mergeCell ref="W5:W6"/>
    <mergeCell ref="U7:U8"/>
    <mergeCell ref="W7:W8"/>
    <mergeCell ref="U10:U11"/>
  </mergeCells>
  <phoneticPr fontId="4" type="noConversion"/>
  <pageMargins left="0.7" right="0.7" top="0.75" bottom="0.75" header="0.3" footer="0.3"/>
  <pageSetup paperSize="17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TC Quantities</vt:lpstr>
      <vt:lpstr>Sign Quantities</vt:lpstr>
      <vt:lpstr>'TC Quantities'!Print_Area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Bassa, Logan</dc:creator>
  <cp:lastModifiedBy>Hovanick, Brock</cp:lastModifiedBy>
  <cp:lastPrinted>2024-08-28T19:20:31Z</cp:lastPrinted>
  <dcterms:created xsi:type="dcterms:W3CDTF">2024-07-30T13:57:50Z</dcterms:created>
  <dcterms:modified xsi:type="dcterms:W3CDTF">2025-01-27T15:16:52Z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